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Лист1!$F$1:$K$274</definedName>
  </definedNames>
  <calcPr calcId="145621"/>
</workbook>
</file>

<file path=xl/calcChain.xml><?xml version="1.0" encoding="utf-8"?>
<calcChain xmlns="http://schemas.openxmlformats.org/spreadsheetml/2006/main">
  <c r="I146" i="1" l="1"/>
  <c r="K259" i="1" l="1"/>
  <c r="K258" i="1"/>
  <c r="K257" i="1"/>
  <c r="K256" i="1"/>
  <c r="K255" i="1"/>
  <c r="I23" i="1"/>
  <c r="I232" i="1"/>
  <c r="K153" i="1"/>
  <c r="K178" i="1"/>
  <c r="I177" i="1"/>
  <c r="I175" i="1"/>
  <c r="K176" i="1"/>
  <c r="I159" i="1"/>
  <c r="K162" i="1"/>
  <c r="K35" i="1" l="1"/>
  <c r="K63" i="1" l="1"/>
  <c r="J62" i="1"/>
  <c r="I62" i="1"/>
  <c r="J64" i="1"/>
  <c r="K64" i="1" s="1"/>
  <c r="K65" i="1"/>
  <c r="K62" i="1" l="1"/>
  <c r="K69" i="1"/>
  <c r="J68" i="1"/>
  <c r="K68" i="1" s="1"/>
  <c r="J59" i="1"/>
  <c r="J66" i="1"/>
  <c r="K66" i="1" s="1"/>
  <c r="K67" i="1"/>
  <c r="J50" i="1" l="1"/>
  <c r="K161" i="1"/>
  <c r="N208" i="1" l="1"/>
  <c r="O207" i="1"/>
  <c r="O219" i="1" l="1"/>
  <c r="L219" i="1"/>
  <c r="Q28" i="1"/>
  <c r="N28" i="1"/>
  <c r="N215" i="1" l="1"/>
  <c r="Q215" i="1"/>
  <c r="Q20" i="1" l="1"/>
  <c r="N20" i="1"/>
  <c r="N149" i="1"/>
  <c r="N148" i="1"/>
  <c r="K226" i="1"/>
  <c r="I224" i="1"/>
  <c r="Q106" i="1" l="1"/>
  <c r="N247" i="1"/>
  <c r="Q17" i="1"/>
  <c r="N17" i="1"/>
  <c r="Q15" i="1"/>
  <c r="N15" i="1"/>
  <c r="Q273" i="1" l="1"/>
  <c r="Q272" i="1"/>
  <c r="Q271" i="1"/>
  <c r="Q270" i="1"/>
  <c r="Q269" i="1"/>
  <c r="Q268" i="1"/>
  <c r="Q267" i="1"/>
  <c r="Q266" i="1"/>
  <c r="Q265" i="1"/>
  <c r="Q264" i="1"/>
  <c r="Q262" i="1"/>
  <c r="Q261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O241" i="1"/>
  <c r="Q241" i="1" s="1"/>
  <c r="Q240" i="1"/>
  <c r="P239" i="1"/>
  <c r="P238" i="1" s="1"/>
  <c r="P237" i="1" s="1"/>
  <c r="Q235" i="1"/>
  <c r="Q234" i="1" s="1"/>
  <c r="P234" i="1"/>
  <c r="P227" i="1" s="1"/>
  <c r="Q233" i="1"/>
  <c r="O232" i="1"/>
  <c r="Q232" i="1" s="1"/>
  <c r="Q231" i="1"/>
  <c r="O230" i="1"/>
  <c r="Q230" i="1" s="1"/>
  <c r="Q229" i="1"/>
  <c r="O228" i="1"/>
  <c r="Q228" i="1" s="1"/>
  <c r="Q225" i="1"/>
  <c r="O224" i="1"/>
  <c r="Q224" i="1" s="1"/>
  <c r="Q223" i="1"/>
  <c r="O222" i="1"/>
  <c r="Q222" i="1" s="1"/>
  <c r="Q220" i="1"/>
  <c r="Q219" i="1"/>
  <c r="Q218" i="1"/>
  <c r="O217" i="1"/>
  <c r="Q217" i="1" s="1"/>
  <c r="Q216" i="1"/>
  <c r="Q214" i="1"/>
  <c r="P213" i="1"/>
  <c r="P205" i="1" s="1"/>
  <c r="P196" i="1" s="1"/>
  <c r="O213" i="1"/>
  <c r="Q212" i="1"/>
  <c r="Q211" i="1"/>
  <c r="Q210" i="1"/>
  <c r="Q209" i="1"/>
  <c r="Q208" i="1"/>
  <c r="P207" i="1"/>
  <c r="Q207" i="1" s="1"/>
  <c r="O206" i="1"/>
  <c r="Q206" i="1" s="1"/>
  <c r="Q202" i="1"/>
  <c r="O201" i="1"/>
  <c r="Q201" i="1" s="1"/>
  <c r="Q200" i="1"/>
  <c r="Q199" i="1"/>
  <c r="O198" i="1"/>
  <c r="Q198" i="1" s="1"/>
  <c r="Q195" i="1"/>
  <c r="O194" i="1"/>
  <c r="Q194" i="1" s="1"/>
  <c r="Q193" i="1"/>
  <c r="O192" i="1"/>
  <c r="Q192" i="1" s="1"/>
  <c r="Q191" i="1"/>
  <c r="O190" i="1"/>
  <c r="Q190" i="1" s="1"/>
  <c r="P189" i="1"/>
  <c r="P188" i="1" s="1"/>
  <c r="O189" i="1"/>
  <c r="O188" i="1" s="1"/>
  <c r="Q187" i="1"/>
  <c r="Q186" i="1"/>
  <c r="Q185" i="1"/>
  <c r="O184" i="1"/>
  <c r="Q184" i="1" s="1"/>
  <c r="Q183" i="1"/>
  <c r="Q182" i="1"/>
  <c r="O181" i="1"/>
  <c r="Q181" i="1" s="1"/>
  <c r="Q177" i="1"/>
  <c r="Q175" i="1"/>
  <c r="Q174" i="1"/>
  <c r="O173" i="1"/>
  <c r="Q173" i="1" s="1"/>
  <c r="Q172" i="1"/>
  <c r="Q171" i="1"/>
  <c r="O170" i="1"/>
  <c r="Q170" i="1" s="1"/>
  <c r="Q167" i="1"/>
  <c r="Q166" i="1"/>
  <c r="Q165" i="1"/>
  <c r="Q164" i="1"/>
  <c r="O164" i="1"/>
  <c r="Q163" i="1"/>
  <c r="Q160" i="1"/>
  <c r="Q159" i="1"/>
  <c r="O159" i="1"/>
  <c r="Q158" i="1"/>
  <c r="O157" i="1"/>
  <c r="Q157" i="1" s="1"/>
  <c r="Q156" i="1"/>
  <c r="O155" i="1"/>
  <c r="Q155" i="1" s="1"/>
  <c r="P154" i="1"/>
  <c r="O154" i="1"/>
  <c r="Q152" i="1"/>
  <c r="Q151" i="1"/>
  <c r="Q150" i="1"/>
  <c r="Q149" i="1"/>
  <c r="Q148" i="1"/>
  <c r="O147" i="1"/>
  <c r="Q147" i="1" s="1"/>
  <c r="P146" i="1"/>
  <c r="O146" i="1"/>
  <c r="O145" i="1" s="1"/>
  <c r="P145" i="1"/>
  <c r="Q144" i="1"/>
  <c r="O143" i="1"/>
  <c r="Q143" i="1" s="1"/>
  <c r="Q142" i="1"/>
  <c r="O141" i="1"/>
  <c r="Q141" i="1" s="1"/>
  <c r="Q140" i="1"/>
  <c r="O139" i="1"/>
  <c r="Q139" i="1" s="1"/>
  <c r="Q138" i="1"/>
  <c r="O137" i="1"/>
  <c r="Q137" i="1" s="1"/>
  <c r="Q136" i="1"/>
  <c r="O135" i="1"/>
  <c r="Q135" i="1" s="1"/>
  <c r="Q134" i="1"/>
  <c r="O133" i="1"/>
  <c r="Q133" i="1" s="1"/>
  <c r="O128" i="1"/>
  <c r="Q128" i="1" s="1"/>
  <c r="Q125" i="1"/>
  <c r="O124" i="1"/>
  <c r="Q124" i="1" s="1"/>
  <c r="Q122" i="1"/>
  <c r="Q121" i="1"/>
  <c r="O120" i="1"/>
  <c r="Q120" i="1" s="1"/>
  <c r="Q119" i="1"/>
  <c r="O118" i="1"/>
  <c r="Q118" i="1" s="1"/>
  <c r="Q117" i="1"/>
  <c r="O116" i="1"/>
  <c r="Q116" i="1" s="1"/>
  <c r="Q115" i="1"/>
  <c r="O114" i="1"/>
  <c r="Q114" i="1" s="1"/>
  <c r="Q109" i="1"/>
  <c r="Q108" i="1"/>
  <c r="P107" i="1"/>
  <c r="P102" i="1" s="1"/>
  <c r="O107" i="1"/>
  <c r="O105" i="1"/>
  <c r="Q105" i="1" s="1"/>
  <c r="Q104" i="1"/>
  <c r="O103" i="1"/>
  <c r="Q103" i="1" s="1"/>
  <c r="Q101" i="1"/>
  <c r="O100" i="1"/>
  <c r="Q100" i="1" s="1"/>
  <c r="Q99" i="1"/>
  <c r="Q98" i="1"/>
  <c r="O97" i="1"/>
  <c r="Q97" i="1" s="1"/>
  <c r="Q96" i="1"/>
  <c r="O95" i="1"/>
  <c r="Q95" i="1" s="1"/>
  <c r="Q93" i="1"/>
  <c r="Q92" i="1"/>
  <c r="Q91" i="1"/>
  <c r="Q90" i="1"/>
  <c r="O89" i="1"/>
  <c r="Q89" i="1" s="1"/>
  <c r="P88" i="1"/>
  <c r="Q87" i="1"/>
  <c r="Q86" i="1"/>
  <c r="Q85" i="1"/>
  <c r="Q84" i="1"/>
  <c r="Q83" i="1"/>
  <c r="Q82" i="1"/>
  <c r="Q81" i="1"/>
  <c r="Q79" i="1"/>
  <c r="Q78" i="1"/>
  <c r="Q77" i="1"/>
  <c r="Q76" i="1"/>
  <c r="Q75" i="1"/>
  <c r="Q74" i="1"/>
  <c r="O73" i="1"/>
  <c r="Q73" i="1" s="1"/>
  <c r="P71" i="1"/>
  <c r="Q61" i="1"/>
  <c r="O60" i="1"/>
  <c r="Q60" i="1" s="1"/>
  <c r="Q58" i="1"/>
  <c r="O57" i="1"/>
  <c r="Q57" i="1" s="1"/>
  <c r="Q56" i="1"/>
  <c r="O55" i="1"/>
  <c r="Q55" i="1" s="1"/>
  <c r="Q53" i="1"/>
  <c r="O52" i="1"/>
  <c r="Q52" i="1" s="1"/>
  <c r="P50" i="1"/>
  <c r="O50" i="1"/>
  <c r="Q50" i="1" s="1"/>
  <c r="Q49" i="1"/>
  <c r="O48" i="1"/>
  <c r="Q48" i="1" s="1"/>
  <c r="Q47" i="1"/>
  <c r="Q46" i="1"/>
  <c r="Q45" i="1"/>
  <c r="P44" i="1"/>
  <c r="P38" i="1" s="1"/>
  <c r="O44" i="1"/>
  <c r="Q43" i="1"/>
  <c r="Q42" i="1"/>
  <c r="Q41" i="1"/>
  <c r="Q40" i="1"/>
  <c r="O39" i="1"/>
  <c r="Q39" i="1" s="1"/>
  <c r="Q37" i="1"/>
  <c r="Q34" i="1"/>
  <c r="Q33" i="1"/>
  <c r="Q32" i="1"/>
  <c r="Q31" i="1"/>
  <c r="Q30" i="1"/>
  <c r="Q29" i="1"/>
  <c r="Q27" i="1"/>
  <c r="Q26" i="1"/>
  <c r="Q25" i="1"/>
  <c r="Q24" i="1"/>
  <c r="P23" i="1"/>
  <c r="O23" i="1"/>
  <c r="O21" i="1" s="1"/>
  <c r="P21" i="1"/>
  <c r="P13" i="1"/>
  <c r="P12" i="1" s="1"/>
  <c r="O13" i="1"/>
  <c r="N273" i="1"/>
  <c r="N272" i="1"/>
  <c r="N271" i="1"/>
  <c r="N270" i="1"/>
  <c r="N269" i="1"/>
  <c r="N268" i="1"/>
  <c r="N267" i="1"/>
  <c r="N266" i="1"/>
  <c r="N265" i="1"/>
  <c r="N264" i="1"/>
  <c r="N262" i="1"/>
  <c r="N261" i="1"/>
  <c r="N254" i="1"/>
  <c r="N253" i="1"/>
  <c r="N252" i="1"/>
  <c r="N251" i="1"/>
  <c r="N250" i="1"/>
  <c r="N249" i="1"/>
  <c r="N248" i="1"/>
  <c r="N246" i="1"/>
  <c r="N245" i="1"/>
  <c r="N244" i="1"/>
  <c r="N243" i="1"/>
  <c r="N242" i="1"/>
  <c r="L241" i="1"/>
  <c r="N241" i="1" s="1"/>
  <c r="N240" i="1"/>
  <c r="M239" i="1"/>
  <c r="M238" i="1" s="1"/>
  <c r="M237" i="1" s="1"/>
  <c r="N235" i="1"/>
  <c r="N234" i="1" s="1"/>
  <c r="M234" i="1"/>
  <c r="N233" i="1"/>
  <c r="L232" i="1"/>
  <c r="N232" i="1" s="1"/>
  <c r="N231" i="1"/>
  <c r="L230" i="1"/>
  <c r="N230" i="1" s="1"/>
  <c r="N229" i="1"/>
  <c r="L228" i="1"/>
  <c r="N228" i="1" s="1"/>
  <c r="M227" i="1"/>
  <c r="N225" i="1"/>
  <c r="L224" i="1"/>
  <c r="N224" i="1" s="1"/>
  <c r="N223" i="1"/>
  <c r="L222" i="1"/>
  <c r="N222" i="1" s="1"/>
  <c r="N220" i="1"/>
  <c r="N219" i="1"/>
  <c r="N218" i="1"/>
  <c r="L217" i="1"/>
  <c r="N217" i="1" s="1"/>
  <c r="N216" i="1"/>
  <c r="N214" i="1"/>
  <c r="M213" i="1"/>
  <c r="M205" i="1" s="1"/>
  <c r="M196" i="1" s="1"/>
  <c r="L213" i="1"/>
  <c r="N212" i="1"/>
  <c r="N211" i="1"/>
  <c r="N210" i="1"/>
  <c r="N209" i="1"/>
  <c r="M207" i="1"/>
  <c r="L207" i="1"/>
  <c r="N202" i="1"/>
  <c r="L201" i="1"/>
  <c r="N201" i="1" s="1"/>
  <c r="N200" i="1"/>
  <c r="N199" i="1"/>
  <c r="L198" i="1"/>
  <c r="N198" i="1" s="1"/>
  <c r="N195" i="1"/>
  <c r="L194" i="1"/>
  <c r="N194" i="1" s="1"/>
  <c r="N193" i="1"/>
  <c r="L192" i="1"/>
  <c r="N192" i="1" s="1"/>
  <c r="N191" i="1"/>
  <c r="L190" i="1"/>
  <c r="N190" i="1" s="1"/>
  <c r="M189" i="1"/>
  <c r="L189" i="1"/>
  <c r="M188" i="1"/>
  <c r="N187" i="1"/>
  <c r="N186" i="1"/>
  <c r="N185" i="1"/>
  <c r="L184" i="1"/>
  <c r="N184" i="1" s="1"/>
  <c r="N183" i="1"/>
  <c r="N182" i="1"/>
  <c r="L181" i="1"/>
  <c r="N181" i="1" s="1"/>
  <c r="N177" i="1"/>
  <c r="N175" i="1"/>
  <c r="N174" i="1"/>
  <c r="L173" i="1"/>
  <c r="N173" i="1" s="1"/>
  <c r="N172" i="1"/>
  <c r="N171" i="1"/>
  <c r="L170" i="1"/>
  <c r="N170" i="1" s="1"/>
  <c r="N167" i="1"/>
  <c r="N166" i="1"/>
  <c r="N165" i="1"/>
  <c r="L164" i="1"/>
  <c r="N164" i="1" s="1"/>
  <c r="N163" i="1"/>
  <c r="N160" i="1"/>
  <c r="L159" i="1"/>
  <c r="N159" i="1" s="1"/>
  <c r="N158" i="1"/>
  <c r="L157" i="1"/>
  <c r="N157" i="1" s="1"/>
  <c r="N156" i="1"/>
  <c r="L155" i="1"/>
  <c r="N155" i="1" s="1"/>
  <c r="M154" i="1"/>
  <c r="N152" i="1"/>
  <c r="N151" i="1"/>
  <c r="N150" i="1"/>
  <c r="L147" i="1"/>
  <c r="N147" i="1" s="1"/>
  <c r="M146" i="1"/>
  <c r="M145" i="1" s="1"/>
  <c r="N144" i="1"/>
  <c r="L143" i="1"/>
  <c r="N143" i="1" s="1"/>
  <c r="N142" i="1"/>
  <c r="L141" i="1"/>
  <c r="N141" i="1" s="1"/>
  <c r="N140" i="1"/>
  <c r="L139" i="1"/>
  <c r="N139" i="1" s="1"/>
  <c r="N138" i="1"/>
  <c r="L137" i="1"/>
  <c r="N137" i="1" s="1"/>
  <c r="N136" i="1"/>
  <c r="L135" i="1"/>
  <c r="N135" i="1" s="1"/>
  <c r="N134" i="1"/>
  <c r="L133" i="1"/>
  <c r="N133" i="1" s="1"/>
  <c r="L128" i="1"/>
  <c r="N128" i="1" s="1"/>
  <c r="N125" i="1"/>
  <c r="L124" i="1"/>
  <c r="N124" i="1" s="1"/>
  <c r="N122" i="1"/>
  <c r="N121" i="1"/>
  <c r="L120" i="1"/>
  <c r="N119" i="1"/>
  <c r="L118" i="1"/>
  <c r="N118" i="1" s="1"/>
  <c r="N117" i="1"/>
  <c r="L116" i="1"/>
  <c r="N116" i="1" s="1"/>
  <c r="N115" i="1"/>
  <c r="L114" i="1"/>
  <c r="N114" i="1" s="1"/>
  <c r="N109" i="1"/>
  <c r="N108" i="1"/>
  <c r="M107" i="1"/>
  <c r="M102" i="1" s="1"/>
  <c r="L107" i="1"/>
  <c r="N106" i="1"/>
  <c r="L105" i="1"/>
  <c r="N105" i="1" s="1"/>
  <c r="N104" i="1"/>
  <c r="L103" i="1"/>
  <c r="N103" i="1" s="1"/>
  <c r="N101" i="1"/>
  <c r="L100" i="1"/>
  <c r="N100" i="1" s="1"/>
  <c r="N99" i="1"/>
  <c r="N98" i="1"/>
  <c r="L97" i="1"/>
  <c r="N97" i="1" s="1"/>
  <c r="N96" i="1"/>
  <c r="L95" i="1"/>
  <c r="N95" i="1" s="1"/>
  <c r="N93" i="1"/>
  <c r="N92" i="1"/>
  <c r="N91" i="1"/>
  <c r="N90" i="1"/>
  <c r="L89" i="1"/>
  <c r="N89" i="1" s="1"/>
  <c r="M88" i="1"/>
  <c r="N87" i="1"/>
  <c r="N86" i="1"/>
  <c r="N85" i="1"/>
  <c r="N84" i="1"/>
  <c r="N83" i="1"/>
  <c r="N82" i="1"/>
  <c r="N81" i="1"/>
  <c r="N79" i="1"/>
  <c r="N78" i="1"/>
  <c r="N77" i="1"/>
  <c r="N76" i="1"/>
  <c r="N75" i="1"/>
  <c r="N74" i="1"/>
  <c r="L73" i="1"/>
  <c r="N73" i="1" s="1"/>
  <c r="M71" i="1"/>
  <c r="N61" i="1"/>
  <c r="L60" i="1"/>
  <c r="N60" i="1" s="1"/>
  <c r="N58" i="1"/>
  <c r="L57" i="1"/>
  <c r="N57" i="1" s="1"/>
  <c r="N56" i="1"/>
  <c r="L55" i="1"/>
  <c r="N55" i="1" s="1"/>
  <c r="N53" i="1"/>
  <c r="L52" i="1"/>
  <c r="N52" i="1" s="1"/>
  <c r="M50" i="1"/>
  <c r="N49" i="1"/>
  <c r="L48" i="1"/>
  <c r="N48" i="1" s="1"/>
  <c r="N47" i="1"/>
  <c r="N46" i="1"/>
  <c r="N45" i="1"/>
  <c r="M44" i="1"/>
  <c r="M38" i="1" s="1"/>
  <c r="L44" i="1"/>
  <c r="N43" i="1"/>
  <c r="N42" i="1"/>
  <c r="N41" i="1"/>
  <c r="N40" i="1"/>
  <c r="L39" i="1"/>
  <c r="N39" i="1" s="1"/>
  <c r="N37" i="1"/>
  <c r="N34" i="1"/>
  <c r="N33" i="1"/>
  <c r="N32" i="1"/>
  <c r="N31" i="1"/>
  <c r="N30" i="1"/>
  <c r="N29" i="1"/>
  <c r="N27" i="1"/>
  <c r="N26" i="1"/>
  <c r="N25" i="1"/>
  <c r="N24" i="1"/>
  <c r="M23" i="1"/>
  <c r="M21" i="1" s="1"/>
  <c r="L23" i="1"/>
  <c r="L21" i="1" s="1"/>
  <c r="M13" i="1"/>
  <c r="M12" i="1" s="1"/>
  <c r="L13" i="1"/>
  <c r="O51" i="1" l="1"/>
  <c r="Q51" i="1" s="1"/>
  <c r="Q188" i="1"/>
  <c r="L154" i="1"/>
  <c r="N154" i="1" s="1"/>
  <c r="O54" i="1"/>
  <c r="Q54" i="1" s="1"/>
  <c r="O94" i="1"/>
  <c r="Q94" i="1" s="1"/>
  <c r="Q145" i="1"/>
  <c r="L38" i="1"/>
  <c r="N38" i="1" s="1"/>
  <c r="L126" i="1"/>
  <c r="N126" i="1" s="1"/>
  <c r="L180" i="1"/>
  <c r="N213" i="1"/>
  <c r="O38" i="1"/>
  <c r="Q38" i="1" s="1"/>
  <c r="Q44" i="1"/>
  <c r="N207" i="1"/>
  <c r="O239" i="1"/>
  <c r="O238" i="1" s="1"/>
  <c r="O237" i="1" s="1"/>
  <c r="Q237" i="1" s="1"/>
  <c r="L72" i="1"/>
  <c r="N72" i="1" s="1"/>
  <c r="M70" i="1"/>
  <c r="P70" i="1"/>
  <c r="O180" i="1"/>
  <c r="O179" i="1" s="1"/>
  <c r="Q179" i="1" s="1"/>
  <c r="Q189" i="1"/>
  <c r="O197" i="1"/>
  <c r="Q197" i="1" s="1"/>
  <c r="Q213" i="1"/>
  <c r="Q205" i="1" s="1"/>
  <c r="L197" i="1"/>
  <c r="N197" i="1" s="1"/>
  <c r="L206" i="1"/>
  <c r="N206" i="1" s="1"/>
  <c r="N205" i="1" s="1"/>
  <c r="L127" i="1"/>
  <c r="N127" i="1" s="1"/>
  <c r="N107" i="1"/>
  <c r="Q107" i="1"/>
  <c r="L12" i="1"/>
  <c r="N12" i="1" s="1"/>
  <c r="N13" i="1"/>
  <c r="O12" i="1"/>
  <c r="Q12" i="1" s="1"/>
  <c r="Q13" i="1"/>
  <c r="P11" i="1"/>
  <c r="P236" i="1" s="1"/>
  <c r="P274" i="1" s="1"/>
  <c r="Q23" i="1"/>
  <c r="Q21" i="1" s="1"/>
  <c r="L146" i="1"/>
  <c r="L145" i="1" s="1"/>
  <c r="N145" i="1" s="1"/>
  <c r="O169" i="1"/>
  <c r="L169" i="1"/>
  <c r="N169" i="1" s="1"/>
  <c r="L227" i="1"/>
  <c r="N227" i="1" s="1"/>
  <c r="O227" i="1"/>
  <c r="Q227" i="1" s="1"/>
  <c r="Q154" i="1"/>
  <c r="O102" i="1"/>
  <c r="Q102" i="1" s="1"/>
  <c r="L102" i="1"/>
  <c r="N102" i="1" s="1"/>
  <c r="N189" i="1"/>
  <c r="O126" i="1"/>
  <c r="O127" i="1"/>
  <c r="Q127" i="1" s="1"/>
  <c r="O72" i="1"/>
  <c r="Q72" i="1" s="1"/>
  <c r="Q146" i="1"/>
  <c r="O88" i="1"/>
  <c r="Q88" i="1" s="1"/>
  <c r="O132" i="1"/>
  <c r="Q132" i="1" s="1"/>
  <c r="O205" i="1"/>
  <c r="L239" i="1"/>
  <c r="L188" i="1"/>
  <c r="N188" i="1" s="1"/>
  <c r="L132" i="1"/>
  <c r="N132" i="1" s="1"/>
  <c r="L123" i="1"/>
  <c r="N123" i="1" s="1"/>
  <c r="N120" i="1"/>
  <c r="L94" i="1"/>
  <c r="N94" i="1" s="1"/>
  <c r="L88" i="1"/>
  <c r="N88" i="1" s="1"/>
  <c r="L51" i="1"/>
  <c r="N51" i="1" s="1"/>
  <c r="L54" i="1"/>
  <c r="N54" i="1" s="1"/>
  <c r="N44" i="1"/>
  <c r="N23" i="1"/>
  <c r="N21" i="1" s="1"/>
  <c r="M11" i="1"/>
  <c r="M236" i="1" s="1"/>
  <c r="M274" i="1" s="1"/>
  <c r="I173" i="1"/>
  <c r="Q238" i="1" l="1"/>
  <c r="O11" i="1"/>
  <c r="Q11" i="1" s="1"/>
  <c r="O196" i="1"/>
  <c r="Q196" i="1" s="1"/>
  <c r="Q180" i="1"/>
  <c r="L205" i="1"/>
  <c r="L196" i="1" s="1"/>
  <c r="N196" i="1" s="1"/>
  <c r="N180" i="1"/>
  <c r="L179" i="1"/>
  <c r="N179" i="1" s="1"/>
  <c r="Q239" i="1"/>
  <c r="O71" i="1"/>
  <c r="Q71" i="1" s="1"/>
  <c r="L71" i="1"/>
  <c r="N71" i="1" s="1"/>
  <c r="L11" i="1"/>
  <c r="N11" i="1" s="1"/>
  <c r="N146" i="1"/>
  <c r="Q169" i="1"/>
  <c r="O168" i="1"/>
  <c r="Q168" i="1" s="1"/>
  <c r="L168" i="1"/>
  <c r="N168" i="1" s="1"/>
  <c r="Q126" i="1"/>
  <c r="O123" i="1"/>
  <c r="Q123" i="1" s="1"/>
  <c r="N239" i="1"/>
  <c r="L238" i="1"/>
  <c r="L50" i="1"/>
  <c r="N50" i="1" s="1"/>
  <c r="I73" i="1"/>
  <c r="K152" i="1"/>
  <c r="K235" i="1"/>
  <c r="K234" i="1" s="1"/>
  <c r="J234" i="1"/>
  <c r="J227" i="1" s="1"/>
  <c r="K268" i="1"/>
  <c r="J120" i="1"/>
  <c r="I116" i="1"/>
  <c r="K177" i="1"/>
  <c r="K175" i="1"/>
  <c r="I128" i="1"/>
  <c r="O70" i="1" l="1"/>
  <c r="Q70" i="1" s="1"/>
  <c r="L70" i="1"/>
  <c r="N70" i="1" s="1"/>
  <c r="L236" i="1"/>
  <c r="N236" i="1" s="1"/>
  <c r="O236" i="1"/>
  <c r="N238" i="1"/>
  <c r="L237" i="1"/>
  <c r="N237" i="1" s="1"/>
  <c r="K150" i="1"/>
  <c r="L274" i="1" l="1"/>
  <c r="N274" i="1"/>
  <c r="O274" i="1"/>
  <c r="Q236" i="1"/>
  <c r="Q274" i="1" s="1"/>
  <c r="K93" i="1"/>
  <c r="I89" i="1"/>
  <c r="I88" i="1" s="1"/>
  <c r="K216" i="1" l="1"/>
  <c r="K121" i="1" l="1"/>
  <c r="K122" i="1"/>
  <c r="I120" i="1"/>
  <c r="K120" i="1" l="1"/>
  <c r="I13" i="1" l="1"/>
  <c r="I12" i="1" s="1"/>
  <c r="K19" i="1"/>
  <c r="N19" i="1" s="1"/>
  <c r="Q19" i="1" s="1"/>
  <c r="J146" i="1" l="1"/>
  <c r="K31" i="1" l="1"/>
  <c r="K32" i="1"/>
  <c r="J71" i="1" l="1"/>
  <c r="K85" i="1"/>
  <c r="K83" i="1"/>
  <c r="K82" i="1"/>
  <c r="K84" i="1"/>
  <c r="J239" i="1"/>
  <c r="K254" i="1"/>
  <c r="I39" i="1" l="1"/>
  <c r="J44" i="1" l="1"/>
  <c r="J38" i="1" s="1"/>
  <c r="J107" i="1" l="1"/>
  <c r="J102" i="1" s="1"/>
  <c r="K109" i="1" l="1"/>
  <c r="J189" i="1" l="1"/>
  <c r="J188" i="1" s="1"/>
  <c r="K273" i="1"/>
  <c r="K272" i="1"/>
  <c r="K265" i="1"/>
  <c r="J154" i="1"/>
  <c r="K163" i="1"/>
  <c r="J145" i="1"/>
  <c r="K151" i="1"/>
  <c r="J88" i="1"/>
  <c r="J70" i="1" s="1"/>
  <c r="K92" i="1"/>
  <c r="J23" i="1"/>
  <c r="K37" i="1"/>
  <c r="K34" i="1"/>
  <c r="I241" i="1" l="1"/>
  <c r="I239" i="1" s="1"/>
  <c r="K79" i="1" l="1"/>
  <c r="K99" i="1"/>
  <c r="I97" i="1"/>
  <c r="K253" i="1" l="1"/>
  <c r="K252" i="1"/>
  <c r="K251" i="1"/>
  <c r="K250" i="1"/>
  <c r="K249" i="1"/>
  <c r="K248" i="1"/>
  <c r="K247" i="1"/>
  <c r="K246" i="1"/>
  <c r="K245" i="1"/>
  <c r="K244" i="1"/>
  <c r="K243" i="1"/>
  <c r="K242" i="1"/>
  <c r="K240" i="1"/>
  <c r="K233" i="1"/>
  <c r="K231" i="1"/>
  <c r="K229" i="1"/>
  <c r="K199" i="1"/>
  <c r="K195" i="1"/>
  <c r="K193" i="1"/>
  <c r="K191" i="1"/>
  <c r="K187" i="1"/>
  <c r="K186" i="1"/>
  <c r="K185" i="1"/>
  <c r="K183" i="1"/>
  <c r="K182" i="1"/>
  <c r="K174" i="1"/>
  <c r="K172" i="1"/>
  <c r="K171" i="1"/>
  <c r="K167" i="1"/>
  <c r="K166" i="1"/>
  <c r="K165" i="1"/>
  <c r="K160" i="1"/>
  <c r="K158" i="1"/>
  <c r="K156" i="1"/>
  <c r="K149" i="1"/>
  <c r="K148" i="1"/>
  <c r="K144" i="1"/>
  <c r="K142" i="1"/>
  <c r="K140" i="1"/>
  <c r="K138" i="1"/>
  <c r="K136" i="1"/>
  <c r="K134" i="1"/>
  <c r="K125" i="1"/>
  <c r="K119" i="1"/>
  <c r="K117" i="1"/>
  <c r="K115" i="1"/>
  <c r="K112" i="1"/>
  <c r="K111" i="1"/>
  <c r="K108" i="1"/>
  <c r="K106" i="1"/>
  <c r="K104" i="1"/>
  <c r="K101" i="1"/>
  <c r="K98" i="1"/>
  <c r="K96" i="1"/>
  <c r="K91" i="1"/>
  <c r="K90" i="1"/>
  <c r="K87" i="1"/>
  <c r="K86" i="1"/>
  <c r="K81" i="1"/>
  <c r="K78" i="1"/>
  <c r="K77" i="1"/>
  <c r="K75" i="1"/>
  <c r="K74" i="1"/>
  <c r="K61" i="1"/>
  <c r="K58" i="1"/>
  <c r="K56" i="1"/>
  <c r="K53" i="1"/>
  <c r="K49" i="1"/>
  <c r="K47" i="1"/>
  <c r="K46" i="1"/>
  <c r="K45" i="1"/>
  <c r="K43" i="1"/>
  <c r="K42" i="1"/>
  <c r="K40" i="1"/>
  <c r="K33" i="1"/>
  <c r="K30" i="1"/>
  <c r="K29" i="1"/>
  <c r="K28" i="1"/>
  <c r="K27" i="1"/>
  <c r="K26" i="1"/>
  <c r="K25" i="1"/>
  <c r="J21" i="1"/>
  <c r="K20" i="1"/>
  <c r="K18" i="1"/>
  <c r="N18" i="1" s="1"/>
  <c r="Q18" i="1" s="1"/>
  <c r="K16" i="1"/>
  <c r="N16" i="1" s="1"/>
  <c r="Q16" i="1" s="1"/>
  <c r="K15" i="1"/>
  <c r="K14" i="1"/>
  <c r="N14" i="1" s="1"/>
  <c r="Q14" i="1" s="1"/>
  <c r="J13" i="1"/>
  <c r="K262" i="1"/>
  <c r="K269" i="1"/>
  <c r="K271" i="1"/>
  <c r="K261" i="1"/>
  <c r="K264" i="1"/>
  <c r="K270" i="1"/>
  <c r="K266" i="1"/>
  <c r="K267" i="1"/>
  <c r="J12" i="1" l="1"/>
  <c r="J11" i="1" s="1"/>
  <c r="J238" i="1"/>
  <c r="K202" i="1"/>
  <c r="K200" i="1"/>
  <c r="K225" i="1"/>
  <c r="K223" i="1"/>
  <c r="K221" i="1"/>
  <c r="K220" i="1"/>
  <c r="K212" i="1"/>
  <c r="K211" i="1"/>
  <c r="K209" i="1"/>
  <c r="K208" i="1"/>
  <c r="J207" i="1"/>
  <c r="K218" i="1"/>
  <c r="K215" i="1"/>
  <c r="J213" i="1"/>
  <c r="J205" i="1" s="1"/>
  <c r="J196" i="1" s="1"/>
  <c r="K214" i="1"/>
  <c r="J236" i="1" l="1"/>
  <c r="J237" i="1"/>
  <c r="K76" i="1"/>
  <c r="I194" i="1"/>
  <c r="K194" i="1" s="1"/>
  <c r="I192" i="1"/>
  <c r="K192" i="1" s="1"/>
  <c r="I147" i="1"/>
  <c r="K147" i="1" l="1"/>
  <c r="K73" i="1"/>
  <c r="I72" i="1"/>
  <c r="J274" i="1"/>
  <c r="K41" i="1"/>
  <c r="K17" i="1"/>
  <c r="K23" i="1" l="1"/>
  <c r="K21" i="1" s="1"/>
  <c r="K24" i="1"/>
  <c r="I71" i="1"/>
  <c r="K71" i="1" s="1"/>
  <c r="K72" i="1"/>
  <c r="I219" i="1"/>
  <c r="K219" i="1" s="1"/>
  <c r="K232" i="1"/>
  <c r="I230" i="1"/>
  <c r="K230" i="1" s="1"/>
  <c r="I228" i="1"/>
  <c r="K228" i="1" s="1"/>
  <c r="I21" i="1" l="1"/>
  <c r="K239" i="1"/>
  <c r="K241" i="1"/>
  <c r="K210" i="1"/>
  <c r="I275" i="1"/>
  <c r="I227" i="1"/>
  <c r="I60" i="1"/>
  <c r="I55" i="1"/>
  <c r="K55" i="1" s="1"/>
  <c r="I57" i="1"/>
  <c r="K57" i="1" s="1"/>
  <c r="K128" i="1"/>
  <c r="I118" i="1"/>
  <c r="K118" i="1" s="1"/>
  <c r="K116" i="1"/>
  <c r="I207" i="1"/>
  <c r="I124" i="1"/>
  <c r="K124" i="1" s="1"/>
  <c r="I143" i="1"/>
  <c r="K143" i="1" s="1"/>
  <c r="I141" i="1"/>
  <c r="K141" i="1" s="1"/>
  <c r="I139" i="1"/>
  <c r="K139" i="1" s="1"/>
  <c r="I137" i="1"/>
  <c r="K137" i="1" s="1"/>
  <c r="I135" i="1"/>
  <c r="K135" i="1" s="1"/>
  <c r="K13" i="1"/>
  <c r="K39" i="1"/>
  <c r="K60" i="1" l="1"/>
  <c r="K59" i="1" s="1"/>
  <c r="I59" i="1"/>
  <c r="K227" i="1"/>
  <c r="I206" i="1"/>
  <c r="K206" i="1" s="1"/>
  <c r="K207" i="1"/>
  <c r="I54" i="1"/>
  <c r="K54" i="1" s="1"/>
  <c r="I238" i="1"/>
  <c r="K224" i="1"/>
  <c r="I222" i="1"/>
  <c r="K222" i="1" s="1"/>
  <c r="I217" i="1"/>
  <c r="K217" i="1" s="1"/>
  <c r="I213" i="1"/>
  <c r="K213" i="1" s="1"/>
  <c r="I201" i="1"/>
  <c r="K201" i="1" s="1"/>
  <c r="I198" i="1"/>
  <c r="K198" i="1" s="1"/>
  <c r="I190" i="1"/>
  <c r="K190" i="1" s="1"/>
  <c r="I189" i="1"/>
  <c r="I184" i="1"/>
  <c r="K184" i="1" s="1"/>
  <c r="I181" i="1"/>
  <c r="K181" i="1" s="1"/>
  <c r="K173" i="1"/>
  <c r="I170" i="1"/>
  <c r="I164" i="1"/>
  <c r="K164" i="1" s="1"/>
  <c r="K159" i="1"/>
  <c r="I157" i="1"/>
  <c r="K157" i="1" s="1"/>
  <c r="I155" i="1"/>
  <c r="K155" i="1" s="1"/>
  <c r="I133" i="1"/>
  <c r="I127" i="1"/>
  <c r="K127" i="1" s="1"/>
  <c r="I126" i="1"/>
  <c r="I114" i="1"/>
  <c r="K114" i="1" s="1"/>
  <c r="I110" i="1"/>
  <c r="K110" i="1" s="1"/>
  <c r="I107" i="1"/>
  <c r="I105" i="1"/>
  <c r="K105" i="1" s="1"/>
  <c r="I103" i="1"/>
  <c r="K103" i="1" s="1"/>
  <c r="I100" i="1"/>
  <c r="K100" i="1" s="1"/>
  <c r="K97" i="1"/>
  <c r="I95" i="1"/>
  <c r="K95" i="1" s="1"/>
  <c r="K89" i="1"/>
  <c r="K88" i="1"/>
  <c r="I52" i="1"/>
  <c r="I48" i="1"/>
  <c r="K48" i="1" s="1"/>
  <c r="I44" i="1"/>
  <c r="K44" i="1" s="1"/>
  <c r="K12" i="1"/>
  <c r="K107" i="1" l="1"/>
  <c r="I102" i="1"/>
  <c r="K102" i="1" s="1"/>
  <c r="K189" i="1"/>
  <c r="I188" i="1"/>
  <c r="K188" i="1" s="1"/>
  <c r="I51" i="1"/>
  <c r="K52" i="1"/>
  <c r="I94" i="1"/>
  <c r="K94" i="1" s="1"/>
  <c r="I123" i="1"/>
  <c r="K123" i="1" s="1"/>
  <c r="K126" i="1"/>
  <c r="I132" i="1"/>
  <c r="K132" i="1" s="1"/>
  <c r="K133" i="1"/>
  <c r="I145" i="1"/>
  <c r="K145" i="1" s="1"/>
  <c r="K146" i="1"/>
  <c r="I169" i="1"/>
  <c r="I168" i="1" s="1"/>
  <c r="K170" i="1"/>
  <c r="I237" i="1"/>
  <c r="K237" i="1" s="1"/>
  <c r="K238" i="1"/>
  <c r="K205" i="1"/>
  <c r="I154" i="1"/>
  <c r="K154" i="1" s="1"/>
  <c r="I180" i="1"/>
  <c r="I205" i="1"/>
  <c r="I38" i="1"/>
  <c r="I197" i="1"/>
  <c r="K197" i="1" s="1"/>
  <c r="K51" i="1" l="1"/>
  <c r="I50" i="1"/>
  <c r="K50" i="1" s="1"/>
  <c r="K169" i="1"/>
  <c r="K168" i="1"/>
  <c r="K180" i="1"/>
  <c r="I179" i="1"/>
  <c r="K179" i="1" s="1"/>
  <c r="I70" i="1"/>
  <c r="K70" i="1" s="1"/>
  <c r="I11" i="1"/>
  <c r="K11" i="1" s="1"/>
  <c r="K38" i="1"/>
  <c r="I196" i="1"/>
  <c r="I236" i="1" l="1"/>
  <c r="K236" i="1" s="1"/>
  <c r="K274" i="1" s="1"/>
  <c r="K196" i="1"/>
  <c r="I274" i="1" l="1"/>
</calcChain>
</file>

<file path=xl/sharedStrings.xml><?xml version="1.0" encoding="utf-8"?>
<sst xmlns="http://schemas.openxmlformats.org/spreadsheetml/2006/main" count="624" uniqueCount="523">
  <si>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</si>
  <si>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</si>
  <si>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</si>
  <si>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</si>
  <si>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</si>
  <si>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</si>
  <si>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</si>
  <si>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</si>
  <si>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</si>
  <si>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</si>
  <si>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</si>
  <si>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</si>
  <si>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</si>
  <si>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</si>
  <si>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</si>
  <si>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</si>
  <si>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</si>
  <si>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</si>
  <si>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</si>
  <si>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</si>
  <si>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</si>
  <si>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</si>
  <si>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</si>
  <si>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</si>
  <si>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</si>
  <si>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</si>
  <si>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</si>
  <si>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</si>
  <si>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</si>
  <si>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</si>
  <si>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</si>
  <si>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</si>
  <si>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</si>
  <si>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</si>
  <si>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</si>
  <si>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</si>
  <si>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</si>
  <si>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</si>
  <si>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</si>
  <si>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</si>
  <si>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</si>
  <si>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</si>
  <si>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</si>
  <si>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</si>
  <si>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</si>
  <si>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</si>
  <si>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</si>
  <si>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</si>
  <si>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</si>
  <si>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</si>
  <si>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</si>
  <si>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</si>
  <si>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</si>
  <si>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</si>
  <si>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</si>
  <si>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</si>
  <si>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</si>
  <si>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</si>
  <si>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</si>
  <si>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</si>
  <si>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</si>
  <si>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</si>
  <si>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</si>
  <si>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</si>
  <si>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</si>
  <si>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</si>
  <si>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</si>
  <si>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</si>
  <si>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</si>
  <si>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</si>
  <si>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</si>
  <si>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</si>
  <si>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</si>
  <si>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</si>
  <si>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</si>
  <si>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</si>
  <si>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</si>
  <si>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</si>
  <si>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</si>
  <si>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</si>
  <si>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02 2 01 20050</t>
  </si>
  <si>
    <t>02 2 01 20030</t>
  </si>
  <si>
    <t>02 2 01 93060</t>
  </si>
  <si>
    <t>02 3 00 00000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</si>
  <si>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</si>
  <si>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</si>
  <si>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</si>
  <si>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</si>
  <si>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</si>
  <si>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</si>
  <si>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</si>
  <si>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</si>
  <si>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</si>
  <si>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</si>
  <si>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</si>
  <si>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</si>
  <si>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</si>
  <si>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</si>
  <si>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</si>
  <si>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</si>
  <si>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</si>
  <si>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</si>
  <si>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</si>
  <si>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</si>
  <si>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</si>
  <si>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</si>
  <si>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</si>
  <si>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</si>
  <si>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</si>
  <si>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</si>
  <si>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</si>
  <si>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</si>
  <si>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</si>
  <si>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</si>
  <si>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</si>
  <si>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Социальные выплаты на обеспечение жильем молодых семей и молодых специалистов, проживающих в сельской местности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</si>
  <si>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</si>
  <si>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</si>
  <si>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</si>
  <si>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</si>
  <si>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</si>
  <si>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</si>
  <si>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</si>
  <si>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</si>
  <si>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</si>
  <si>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</si>
  <si>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</si>
  <si>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</si>
  <si>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</si>
  <si>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</si>
  <si>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</si>
  <si>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</si>
  <si>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</si>
  <si>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</si>
  <si>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</si>
  <si>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</si>
  <si>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</si>
  <si>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</si>
  <si>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</si>
  <si>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</si>
  <si>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</si>
  <si>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</si>
  <si>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</si>
  <si>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</si>
  <si>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</si>
  <si>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</si>
  <si>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</si>
  <si>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</si>
  <si>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</si>
  <si>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</si>
  <si>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</si>
  <si>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</si>
  <si>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</si>
  <si>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</si>
  <si>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</si>
  <si>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</si>
  <si>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</si>
  <si>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</si>
  <si>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</si>
  <si>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</si>
  <si>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</si>
  <si>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</si>
  <si>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</si>
  <si>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</si>
  <si>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</si>
  <si>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</si>
  <si>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</si>
  <si>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</si>
  <si>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</si>
  <si>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</si>
  <si>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</si>
  <si>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</si>
  <si>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</si>
  <si>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</si>
  <si>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</si>
  <si>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</si>
  <si>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</si>
  <si>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</si>
  <si>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</si>
  <si>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</si>
  <si>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</si>
  <si>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</si>
  <si>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</si>
  <si>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</si>
  <si>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</si>
  <si>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</si>
  <si>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</si>
  <si>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</si>
  <si>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</si>
  <si>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</si>
  <si>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</si>
  <si>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</si>
  <si>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</si>
  <si>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</si>
  <si>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</si>
  <si>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</si>
  <si>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</si>
  <si>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</si>
  <si>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</si>
  <si>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</si>
  <si>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</si>
  <si>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</si>
  <si>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</si>
  <si>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</si>
  <si>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</si>
  <si>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</si>
  <si>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</si>
  <si>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</si>
  <si>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</si>
  <si>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</si>
  <si>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</si>
  <si>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</si>
  <si>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</si>
  <si>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</si>
  <si>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</si>
  <si>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</si>
  <si>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</si>
  <si>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</si>
  <si>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</si>
  <si>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</si>
  <si>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</si>
  <si>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</si>
  <si>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</si>
  <si>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</si>
  <si>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</si>
  <si>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</si>
  <si>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</si>
  <si>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</si>
  <si>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</si>
  <si>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</si>
  <si>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</si>
  <si>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</si>
  <si>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</si>
  <si>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</si>
  <si>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</si>
  <si>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</si>
  <si>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</si>
  <si>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</si>
  <si>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</si>
  <si>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</si>
  <si>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</si>
  <si>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</si>
  <si>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</si>
  <si>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</si>
  <si>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</si>
  <si>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</si>
  <si>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</si>
  <si>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</si>
  <si>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</si>
  <si>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</si>
  <si>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</si>
  <si>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</si>
  <si>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</si>
  <si>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</si>
  <si>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</si>
  <si>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</si>
  <si>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</si>
  <si>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</si>
  <si>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</si>
  <si>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</si>
  <si>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</si>
  <si>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</si>
  <si>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</si>
  <si>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</si>
  <si>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</si>
  <si>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</si>
  <si>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</si>
  <si>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</si>
  <si>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</si>
  <si>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</si>
  <si>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</si>
  <si>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</si>
  <si>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</si>
  <si>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</si>
  <si>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</si>
  <si>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</si>
  <si>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</si>
  <si>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</si>
  <si>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</si>
  <si>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</si>
  <si>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</si>
  <si>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</si>
  <si>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</si>
  <si>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</si>
  <si>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</si>
  <si>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</si>
  <si>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</si>
  <si>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</si>
  <si>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</si>
  <si>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</si>
  <si>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</si>
  <si>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02 1 01 20520</t>
  </si>
  <si>
    <t>02 2 01 20520</t>
  </si>
  <si>
    <t>02 3 02 20520</t>
  </si>
  <si>
    <t>текущие расходы</t>
  </si>
  <si>
    <t>на уплату налога на имущество</t>
  </si>
  <si>
    <t>13 1 01 80070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</si>
  <si>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</si>
  <si>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</si>
  <si>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</si>
  <si>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</si>
  <si>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</si>
  <si>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</si>
  <si>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</si>
  <si>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</si>
  <si>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</si>
  <si>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</si>
  <si>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</si>
  <si>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</si>
  <si>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</si>
  <si>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</si>
  <si>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</si>
  <si>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</si>
  <si>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</si>
  <si>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</si>
  <si>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</si>
  <si>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</si>
  <si>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</si>
  <si>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</si>
  <si>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</si>
  <si>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</si>
  <si>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</si>
  <si>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</si>
  <si>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</si>
  <si>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</si>
  <si>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</si>
  <si>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</si>
  <si>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</si>
  <si>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</si>
  <si>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</si>
  <si>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</si>
  <si>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</si>
  <si>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04 1 01 20520</t>
  </si>
  <si>
    <t>Погашение просроченной кредиторской задолженности (ДШИ)</t>
  </si>
  <si>
    <t>Погашение просроченной кредиторской задолженности (МРДК)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</si>
  <si>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</si>
  <si>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</si>
  <si>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Мероприятия по приобретению музыкадьных инсрументов и художественного инвентаря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</si>
  <si>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</si>
  <si>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</si>
  <si>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</si>
  <si>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</si>
  <si>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</si>
  <si>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</si>
  <si>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</si>
  <si>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</si>
  <si>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</si>
  <si>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</si>
  <si>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</si>
  <si>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</si>
  <si>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</si>
  <si>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</si>
  <si>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</si>
  <si>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</si>
  <si>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</si>
  <si>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</si>
  <si>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</si>
  <si>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</si>
  <si>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05 0 04 20430</t>
  </si>
  <si>
    <t>05 0 04 40090</t>
  </si>
  <si>
    <t>05 0 05 00000</t>
  </si>
  <si>
    <t>05 0 06 00000</t>
  </si>
  <si>
    <t>15 0 03 00000</t>
  </si>
  <si>
    <t>Субвенции на реализацию отдельных государственных полномочий по созданию администрацтивных комиссий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</si>
  <si>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</si>
  <si>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</si>
  <si>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</si>
  <si>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</si>
  <si>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 xml:space="preserve">Приложение 16 к решению Думы                                                                               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</si>
  <si>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</si>
  <si>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</si>
  <si>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</si>
  <si>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</si>
  <si>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</si>
  <si>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</si>
  <si>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</si>
  <si>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</si>
  <si>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</si>
  <si>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</si>
  <si>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</si>
  <si>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</si>
  <si>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</si>
  <si>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</si>
  <si>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</si>
  <si>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</si>
  <si>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</si>
  <si>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</si>
  <si>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</si>
  <si>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</si>
  <si>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</si>
  <si>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</si>
  <si>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</si>
  <si>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</si>
  <si>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</si>
  <si>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</si>
  <si>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15 0 01 20520</t>
  </si>
  <si>
    <t>15 0 02 00000</t>
  </si>
  <si>
    <t>15 0 02 20260</t>
  </si>
  <si>
    <t>15 0 03 20340</t>
  </si>
  <si>
    <t>Обеспечение бесплатным питанием детей, обучающихся в муниципальных общеобразовательных организациях Приморского края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</si>
  <si>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</si>
  <si>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</si>
  <si>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</si>
  <si>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02 0 00 93140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</si>
  <si>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</si>
  <si>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</si>
  <si>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Расходы бюджетам муниципальных образований Приморского края на развитие спортивной инфраструктуры, находящейся в муниципальной собственности</t>
  </si>
  <si>
    <t>08 0 01 92190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</si>
  <si>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</si>
  <si>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</si>
  <si>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</si>
  <si>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99 9 99 L0820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</si>
  <si>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</si>
  <si>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</si>
  <si>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</si>
  <si>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</si>
  <si>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Развитие спортивной инфратсруктуры, находящейся в муниципальной собственности</t>
  </si>
  <si>
    <t>08 0 01 S2190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</si>
  <si>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</si>
  <si>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</si>
  <si>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</si>
  <si>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</si>
  <si>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</si>
  <si>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</si>
  <si>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</si>
  <si>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</si>
  <si>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</si>
  <si>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</si>
  <si>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</si>
  <si>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</si>
  <si>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</si>
  <si>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</si>
  <si>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</si>
  <si>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</si>
  <si>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</si>
  <si>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</si>
  <si>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Приложение 7 к решению Думы                                                                               </t>
  </si>
  <si>
    <t xml:space="preserve">Расходы бюджетам муниципальных образований Приморского края на обеспечение граждан твердым топливом </t>
  </si>
  <si>
    <t xml:space="preserve">Обеспечение граждан твердым топливом </t>
  </si>
  <si>
    <t>04 1 А1 55192</t>
  </si>
  <si>
    <t>05 0 07 S2620</t>
  </si>
  <si>
    <t>от 24 сентября 2019 № 149-НПА</t>
  </si>
  <si>
    <t>10 0 03 92390</t>
  </si>
  <si>
    <t>Распределение бюджетных ассигнований из бюджета Яковлевского муниципального района на 2020 год по муниципальным программам и непрограммным направлениям деятельности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</si>
  <si>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</si>
  <si>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</si>
  <si>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</si>
  <si>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</si>
  <si>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>Субвенции на реализацию государственных полномочий органов опеки и попечительства в отношении несовершеннолетних</t>
  </si>
  <si>
    <t xml:space="preserve">ДШИ </t>
  </si>
  <si>
    <t xml:space="preserve">мрдк </t>
  </si>
  <si>
    <t>МКУ "Управление культуры"</t>
  </si>
  <si>
    <t>МКУ ЦОЦО (0701 -1690000; 0702-1840000; 0703-310000)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</si>
  <si>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</si>
  <si>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</si>
  <si>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</si>
  <si>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</si>
  <si>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</si>
  <si>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от 00 декабря 2019 № 00-НПА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</si>
  <si>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</si>
  <si>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02 3 Е2 54910</t>
  </si>
  <si>
    <t>10 0 03 92250</t>
  </si>
  <si>
    <t>16 0 F3 67484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</si>
  <si>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</si>
  <si>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Расходы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</si>
  <si>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</si>
  <si>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03 0 01 00000</t>
  </si>
  <si>
    <t>03 0 01 93090</t>
  </si>
  <si>
    <t>03 0 02 00000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</si>
  <si>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</si>
  <si>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</si>
  <si>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</si>
  <si>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03 0 02 52600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</si>
  <si>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</si>
  <si>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</si>
  <si>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</si>
  <si>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</si>
  <si>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</si>
  <si>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</si>
  <si>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</si>
  <si>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</si>
  <si>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</si>
  <si>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</si>
  <si>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</si>
  <si>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</si>
  <si>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16 0 F3 S7484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</si>
  <si>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образований Приморского края</t>
  </si>
  <si>
    <t>02 0 Е2 S4910</t>
  </si>
  <si>
    <t>10 0 03 S2250</t>
  </si>
  <si>
    <t>Проектирование, строительство, реконструкция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 за счет средств дорожного фонда Приморского края</t>
  </si>
  <si>
    <t xml:space="preserve">Проектирование, строительство, реконструкция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 </t>
  </si>
  <si>
    <t>08 0 P5 52280</t>
  </si>
  <si>
    <t>Расходы на оснащение объектов спортивной инфраструктуры спортивно-технологическим оборудованием</t>
  </si>
  <si>
    <t>08 0 Р5 S2280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</si>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</sst>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1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1" fillId="2" borderId="1" xfId="1" applyNumberFormat="1" applyFont="1" applyFill="1" applyBorder="1"/>
    <xf numFmtId="43" fontId="2" fillId="2" borderId="0" xfId="1" applyFont="1" applyFill="1"/>
    <xf numFmtId="0" fontId="11" fillId="0" borderId="1" xfId="0" applyFont="1" applyBorder="1" applyAlignment="1">
      <alignment horizontal="left" vertical="center" wrapText="1"/>
    </xf>
    <xf numFmtId="164" fontId="11" fillId="2" borderId="1" xfId="1" applyNumberFormat="1" applyFont="1" applyFill="1" applyBorder="1"/>
    <xf numFmtId="0" fontId="17" fillId="0" borderId="1" xfId="0" applyFont="1" applyBorder="1" applyAlignment="1">
      <alignment vertical="center" wrapText="1"/>
    </xf>
    <xf numFmtId="43" fontId="14" fillId="2" borderId="1" xfId="1" applyFont="1" applyFill="1" applyBorder="1"/>
    <xf numFmtId="0" fontId="18" fillId="0" borderId="0" xfId="0" applyFont="1" applyBorder="1" applyAlignment="1">
      <alignment vertical="center" wrapText="1"/>
    </xf>
    <xf numFmtId="164" fontId="2" fillId="2" borderId="0" xfId="1" applyNumberFormat="1" applyFont="1" applyFill="1" applyBorder="1"/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1" fillId="0" borderId="8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0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4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7" fontId="0" fillId="2" borderId="0" xfId="0" applyNumberFormat="1" applyFill="1"/>
    <xf numFmtId="0" fontId="21" fillId="0" borderId="8" xfId="0" applyFont="1" applyBorder="1" applyAlignment="1">
      <alignment vertical="center" wrapText="1"/>
    </xf>
    <xf numFmtId="43" fontId="8" fillId="2" borderId="1" xfId="1" applyFont="1" applyFill="1" applyBorder="1"/>
    <xf numFmtId="43" fontId="7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vertical="center" wrapText="1"/>
    </xf>
    <xf numFmtId="0" fontId="18" fillId="2" borderId="9" xfId="0" applyFont="1" applyFill="1" applyBorder="1" applyAlignment="1">
      <alignment vertical="center" wrapText="1"/>
    </xf>
    <xf numFmtId="0" fontId="19" fillId="2" borderId="8" xfId="0" applyFont="1" applyFill="1" applyBorder="1" applyAlignment="1">
      <alignment vertical="center" wrapText="1"/>
    </xf>
    <xf numFmtId="43" fontId="0" fillId="0" borderId="0" xfId="1" applyFont="1"/>
    <xf numFmtId="0" fontId="23" fillId="2" borderId="5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43" fontId="3" fillId="4" borderId="1" xfId="1" applyFont="1" applyFill="1" applyBorder="1"/>
    <xf numFmtId="43" fontId="3" fillId="4" borderId="1" xfId="1" applyFont="1" applyFill="1" applyBorder="1" applyAlignment="1">
      <alignment horizontal="center"/>
    </xf>
    <xf numFmtId="43" fontId="2" fillId="4" borderId="1" xfId="1" applyFont="1" applyFill="1" applyBorder="1"/>
    <xf numFmtId="165" fontId="2" fillId="4" borderId="1" xfId="1" applyNumberFormat="1" applyFont="1" applyFill="1" applyBorder="1"/>
    <xf numFmtId="43" fontId="11" fillId="4" borderId="1" xfId="1" applyFont="1" applyFill="1" applyBorder="1"/>
    <xf numFmtId="0" fontId="7" fillId="4" borderId="1" xfId="0" applyFont="1" applyFill="1" applyBorder="1" applyAlignment="1">
      <alignment wrapText="1"/>
    </xf>
    <xf numFmtId="49" fontId="5" fillId="4" borderId="2" xfId="0" applyNumberFormat="1" applyFont="1" applyFill="1" applyBorder="1" applyAlignment="1">
      <alignment horizontal="center" wrapText="1"/>
    </xf>
    <xf numFmtId="164" fontId="11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43" fontId="7" fillId="4" borderId="1" xfId="1" applyFont="1" applyFill="1" applyBorder="1"/>
    <xf numFmtId="0" fontId="2" fillId="0" borderId="4" xfId="0" applyFont="1" applyBorder="1" applyAlignment="1">
      <alignment horizontal="center"/>
    </xf>
    <xf numFmtId="43" fontId="11" fillId="5" borderId="1" xfId="1" applyFont="1" applyFill="1" applyBorder="1"/>
    <xf numFmtId="165" fontId="2" fillId="5" borderId="1" xfId="1" applyNumberFormat="1" applyFont="1" applyFill="1" applyBorder="1"/>
    <xf numFmtId="43" fontId="7" fillId="5" borderId="1" xfId="1" applyFont="1" applyFill="1" applyBorder="1"/>
    <xf numFmtId="43" fontId="2" fillId="5" borderId="1" xfId="1" applyFont="1" applyFill="1" applyBorder="1"/>
    <xf numFmtId="165" fontId="11" fillId="5" borderId="1" xfId="1" applyNumberFormat="1" applyFont="1" applyFill="1" applyBorder="1"/>
    <xf numFmtId="43" fontId="2" fillId="5" borderId="1" xfId="1" applyFont="1" applyFill="1" applyBorder="1" applyAlignment="1">
      <alignment horizontal="center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165" fontId="3" fillId="5" borderId="1" xfId="1" applyNumberFormat="1" applyFont="1" applyFill="1" applyBorder="1"/>
    <xf numFmtId="0" fontId="0" fillId="5" borderId="0" xfId="0" applyFill="1"/>
    <xf numFmtId="166" fontId="3" fillId="5" borderId="1" xfId="1" applyNumberFormat="1" applyFont="1" applyFill="1" applyBorder="1"/>
    <xf numFmtId="166" fontId="2" fillId="5" borderId="1" xfId="1" applyNumberFormat="1" applyFont="1" applyFill="1" applyBorder="1"/>
    <xf numFmtId="164" fontId="11" fillId="5" borderId="1" xfId="1" applyNumberFormat="1" applyFont="1" applyFill="1" applyBorder="1"/>
    <xf numFmtId="164" fontId="3" fillId="5" borderId="1" xfId="1" applyNumberFormat="1" applyFont="1" applyFill="1" applyBorder="1"/>
    <xf numFmtId="164" fontId="2" fillId="5" borderId="1" xfId="1" applyNumberFormat="1" applyFont="1" applyFill="1" applyBorder="1"/>
    <xf numFmtId="43" fontId="2" fillId="5" borderId="0" xfId="1" applyFont="1" applyFill="1"/>
    <xf numFmtId="43" fontId="2" fillId="6" borderId="1" xfId="1" applyFont="1" applyFill="1" applyBorder="1"/>
    <xf numFmtId="164" fontId="2" fillId="6" borderId="1" xfId="1" applyNumberFormat="1" applyFont="1" applyFill="1" applyBorder="1"/>
    <xf numFmtId="165" fontId="2" fillId="6" borderId="1" xfId="1" applyNumberFormat="1" applyFont="1" applyFill="1" applyBorder="1"/>
    <xf numFmtId="165" fontId="3" fillId="2" borderId="1" xfId="1" applyNumberFormat="1" applyFont="1" applyFill="1" applyBorder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164" fontId="3" fillId="2" borderId="1" xfId="1" applyNumberFormat="1" applyFont="1" applyFill="1" applyBorder="1"/>
    <xf numFmtId="0" fontId="20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9" fillId="2" borderId="9" xfId="0" applyFont="1" applyFill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43" fontId="2" fillId="5" borderId="16" xfId="1" applyFont="1" applyFill="1" applyBorder="1"/>
    <xf numFmtId="0" fontId="2" fillId="2" borderId="1" xfId="0" applyFont="1" applyFill="1" applyBorder="1" applyAlignment="1">
      <alignment wrapText="1"/>
    </xf>
    <xf numFmtId="0" fontId="22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FF"/>
      <color rgb="FFCC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5"/>
  <sheetViews>
    <sheetView tabSelected="1" view="pageBreakPreview" topLeftCell="F145" zoomScale="150" zoomScaleNormal="150" zoomScaleSheetLayoutView="150" workbookViewId="0">
      <selection activeCell="I152" sqref="I152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8.77734375" customWidth="1"/>
    <col min="10" max="10" width="18.88671875" customWidth="1"/>
    <col min="11" max="11" width="16.77734375" customWidth="1"/>
    <col min="12" max="12" width="18.21875" hidden="1" customWidth="1"/>
    <col min="13" max="13" width="13.21875" hidden="1" customWidth="1"/>
    <col min="14" max="14" width="17.6640625" hidden="1" customWidth="1"/>
    <col min="15" max="15" width="19" hidden="1" customWidth="1"/>
    <col min="16" max="16" width="18.109375" hidden="1" customWidth="1"/>
    <col min="17" max="17" width="18.88671875" hidden="1" customWidth="1"/>
    <col min="18" max="18" width="16.109375" customWidth="1"/>
  </cols>
  <sheetData>
    <row r="1" spans="1:17" hidden="1" x14ac:dyDescent="0.3">
      <c r="I1" s="148" t="s">
        <v>436</v>
      </c>
      <c r="J1" s="148"/>
      <c r="K1" s="148"/>
    </row>
    <row r="2" spans="1:17" hidden="1" x14ac:dyDescent="0.3">
      <c r="J2" s="148" t="s">
        <v>441</v>
      </c>
      <c r="K2" s="148"/>
    </row>
    <row r="3" spans="1:17" hidden="1" x14ac:dyDescent="0.3"/>
    <row r="4" spans="1:17" ht="18" customHeight="1" x14ac:dyDescent="0.3">
      <c r="I4" s="148" t="s">
        <v>368</v>
      </c>
      <c r="J4" s="148"/>
      <c r="K4" s="148"/>
    </row>
    <row r="5" spans="1:17" ht="14.4" customHeight="1" x14ac:dyDescent="0.3">
      <c r="I5" s="89"/>
      <c r="J5" s="148" t="s">
        <v>458</v>
      </c>
      <c r="K5" s="148"/>
    </row>
    <row r="6" spans="1:17" ht="31.2" customHeight="1" x14ac:dyDescent="0.3">
      <c r="F6" s="149" t="s">
        <v>443</v>
      </c>
      <c r="G6" s="149"/>
      <c r="H6" s="149"/>
      <c r="I6" s="149"/>
      <c r="J6" s="149"/>
      <c r="K6" s="149"/>
    </row>
    <row r="7" spans="1:17" ht="15.6" customHeight="1" x14ac:dyDescent="0.3">
      <c r="A7" s="153"/>
      <c r="B7" s="153"/>
      <c r="C7" s="153"/>
      <c r="D7" s="153"/>
      <c r="E7" s="153"/>
      <c r="F7" s="153"/>
      <c r="G7" s="153"/>
      <c r="H7" s="153"/>
      <c r="I7" s="153"/>
      <c r="K7" s="2" t="s">
        <v>373</v>
      </c>
      <c r="L7" s="147" t="s">
        <v>454</v>
      </c>
      <c r="M7" s="147"/>
      <c r="N7" s="147"/>
      <c r="O7" s="147" t="s">
        <v>455</v>
      </c>
      <c r="P7" s="147"/>
      <c r="Q7" s="147"/>
    </row>
    <row r="8" spans="1:17" ht="16.2" hidden="1" customHeight="1" x14ac:dyDescent="0.3">
      <c r="A8" s="61"/>
      <c r="B8" s="61"/>
      <c r="C8" s="61"/>
      <c r="D8" s="61"/>
      <c r="E8" s="61"/>
      <c r="F8" s="157" t="s">
        <v>42</v>
      </c>
      <c r="G8" s="61"/>
      <c r="H8" s="159" t="s">
        <v>40</v>
      </c>
      <c r="I8" s="113"/>
      <c r="J8" s="150"/>
      <c r="K8" s="150"/>
    </row>
    <row r="9" spans="1:17" ht="34.799999999999997" customHeight="1" x14ac:dyDescent="0.3">
      <c r="A9" s="6"/>
      <c r="B9" s="154" t="s">
        <v>0</v>
      </c>
      <c r="C9" s="150"/>
      <c r="D9" s="150"/>
      <c r="E9" s="150"/>
      <c r="F9" s="158"/>
      <c r="G9" s="63" t="s">
        <v>39</v>
      </c>
      <c r="H9" s="160"/>
      <c r="I9" s="62" t="s">
        <v>520</v>
      </c>
      <c r="J9" s="62" t="s">
        <v>521</v>
      </c>
      <c r="K9" s="62" t="s">
        <v>371</v>
      </c>
      <c r="L9" s="62" t="s">
        <v>369</v>
      </c>
      <c r="M9" s="62" t="s">
        <v>370</v>
      </c>
      <c r="N9" s="62" t="s">
        <v>371</v>
      </c>
      <c r="O9" s="62" t="s">
        <v>369</v>
      </c>
      <c r="P9" s="62" t="s">
        <v>370</v>
      </c>
      <c r="Q9" s="62" t="s">
        <v>371</v>
      </c>
    </row>
    <row r="10" spans="1:17" ht="13.8" customHeight="1" x14ac:dyDescent="0.3">
      <c r="A10" s="6"/>
      <c r="B10" s="5" t="s">
        <v>1</v>
      </c>
      <c r="C10" s="5" t="s">
        <v>2</v>
      </c>
      <c r="D10" s="5" t="s">
        <v>3</v>
      </c>
      <c r="E10" s="5" t="s">
        <v>4</v>
      </c>
      <c r="F10" s="12">
        <v>1</v>
      </c>
      <c r="G10" s="12">
        <v>2</v>
      </c>
      <c r="H10" s="12">
        <v>2</v>
      </c>
      <c r="I10" s="50">
        <v>3</v>
      </c>
      <c r="J10" s="64">
        <v>4</v>
      </c>
      <c r="K10" s="64">
        <v>5</v>
      </c>
      <c r="L10" s="50">
        <v>3</v>
      </c>
      <c r="M10" s="64">
        <v>4</v>
      </c>
      <c r="N10" s="64">
        <v>5</v>
      </c>
      <c r="O10" s="50">
        <v>3</v>
      </c>
      <c r="P10" s="64">
        <v>4</v>
      </c>
      <c r="Q10" s="64">
        <v>5</v>
      </c>
    </row>
    <row r="11" spans="1:17" ht="27.6" customHeight="1" x14ac:dyDescent="0.3">
      <c r="A11" s="9" t="s">
        <v>5</v>
      </c>
      <c r="B11" s="5"/>
      <c r="C11" s="7"/>
      <c r="D11" s="7"/>
      <c r="E11" s="5"/>
      <c r="F11" s="18" t="s">
        <v>310</v>
      </c>
      <c r="G11" s="56" t="s">
        <v>41</v>
      </c>
      <c r="H11" s="56" t="s">
        <v>70</v>
      </c>
      <c r="I11" s="34">
        <f>SUM(I12,I21,I38,I48)</f>
        <v>100369700</v>
      </c>
      <c r="J11" s="34">
        <f>SUM(J12,J21,J38,J48)</f>
        <v>199601995</v>
      </c>
      <c r="K11" s="51">
        <f t="shared" ref="K11:K20" si="0">SUM(I11:J11)</f>
        <v>299971695</v>
      </c>
      <c r="L11" s="34">
        <f>SUM(L12,L21,L38,L48)</f>
        <v>98654700</v>
      </c>
      <c r="M11" s="34">
        <f>SUM(M12,M21,M38,M48)</f>
        <v>199000274</v>
      </c>
      <c r="N11" s="51">
        <f>SUM(L11:M11)</f>
        <v>297654974</v>
      </c>
      <c r="O11" s="34">
        <f>SUM(O12,O21,O38,O48)</f>
        <v>98904700</v>
      </c>
      <c r="P11" s="34">
        <f>SUM(P12,P21,P38,P48)</f>
        <v>199000274</v>
      </c>
      <c r="Q11" s="51">
        <f>SUM(O11:P11)</f>
        <v>297904974</v>
      </c>
    </row>
    <row r="12" spans="1:17" ht="28.2" x14ac:dyDescent="0.3">
      <c r="A12" s="6" t="s">
        <v>6</v>
      </c>
      <c r="B12" s="5">
        <v>980</v>
      </c>
      <c r="C12" s="7" t="s">
        <v>7</v>
      </c>
      <c r="D12" s="7"/>
      <c r="E12" s="5">
        <v>610</v>
      </c>
      <c r="F12" s="3" t="s">
        <v>311</v>
      </c>
      <c r="G12" s="30" t="s">
        <v>26</v>
      </c>
      <c r="H12" s="56" t="s">
        <v>71</v>
      </c>
      <c r="I12" s="34">
        <f>SUM(I13)</f>
        <v>20080300</v>
      </c>
      <c r="J12" s="51">
        <f>SUM(J13)</f>
        <v>39602019</v>
      </c>
      <c r="K12" s="51">
        <f t="shared" si="0"/>
        <v>59682319</v>
      </c>
      <c r="L12" s="34">
        <f>SUM(L13)</f>
        <v>20050300</v>
      </c>
      <c r="M12" s="51">
        <f>SUM(M13)</f>
        <v>39602019</v>
      </c>
      <c r="N12" s="51">
        <f>SUM(L12:M12)</f>
        <v>59652319</v>
      </c>
      <c r="O12" s="34">
        <f>SUM(O13)</f>
        <v>20300300</v>
      </c>
      <c r="P12" s="51">
        <f>SUM(P13)</f>
        <v>39602019</v>
      </c>
      <c r="Q12" s="51">
        <f>SUM(O12:P12)</f>
        <v>59902319</v>
      </c>
    </row>
    <row r="13" spans="1:17" ht="24" customHeight="1" x14ac:dyDescent="0.3">
      <c r="A13" s="6"/>
      <c r="B13" s="5"/>
      <c r="C13" s="7"/>
      <c r="D13" s="7"/>
      <c r="E13" s="5"/>
      <c r="F13" s="36" t="s">
        <v>131</v>
      </c>
      <c r="G13" s="30"/>
      <c r="H13" s="32" t="s">
        <v>77</v>
      </c>
      <c r="I13" s="41">
        <f>SUM(I14:I20)</f>
        <v>20080300</v>
      </c>
      <c r="J13" s="52">
        <f>SUM(J14:J20)</f>
        <v>39602019</v>
      </c>
      <c r="K13" s="52">
        <f t="shared" si="0"/>
        <v>59682319</v>
      </c>
      <c r="L13" s="41">
        <f>SUM(L14:L20)</f>
        <v>20050300</v>
      </c>
      <c r="M13" s="52">
        <f>SUM(M14:M20)</f>
        <v>39602019</v>
      </c>
      <c r="N13" s="52">
        <f>SUM(L13:M13)</f>
        <v>59652319</v>
      </c>
      <c r="O13" s="41">
        <f>SUM(O14:O20)</f>
        <v>20300300</v>
      </c>
      <c r="P13" s="52">
        <f>SUM(P14:P20)</f>
        <v>39602019</v>
      </c>
      <c r="Q13" s="52">
        <f>SUM(O13:P13)</f>
        <v>59902319</v>
      </c>
    </row>
    <row r="14" spans="1:17" ht="15" hidden="1" customHeight="1" x14ac:dyDescent="0.3">
      <c r="A14" s="6"/>
      <c r="B14" s="5"/>
      <c r="C14" s="7"/>
      <c r="D14" s="7"/>
      <c r="E14" s="5"/>
      <c r="F14" s="20" t="s">
        <v>44</v>
      </c>
      <c r="G14" s="30" t="s">
        <v>26</v>
      </c>
      <c r="H14" s="32" t="s">
        <v>72</v>
      </c>
      <c r="I14" s="41">
        <v>0</v>
      </c>
      <c r="J14" s="53">
        <v>0</v>
      </c>
      <c r="K14" s="53">
        <f t="shared" si="0"/>
        <v>0</v>
      </c>
      <c r="L14" s="41">
        <v>0</v>
      </c>
      <c r="M14" s="53">
        <v>0</v>
      </c>
      <c r="N14" s="53">
        <f t="shared" ref="N14:N19" si="1">SUM(J14:M14)</f>
        <v>0</v>
      </c>
      <c r="O14" s="41">
        <v>0</v>
      </c>
      <c r="P14" s="53">
        <v>0</v>
      </c>
      <c r="Q14" s="53">
        <f t="shared" ref="Q14:Q19" si="2">SUM(M14:P14)</f>
        <v>0</v>
      </c>
    </row>
    <row r="15" spans="1:17" ht="21.6" customHeight="1" x14ac:dyDescent="0.3">
      <c r="A15" s="6"/>
      <c r="B15" s="5"/>
      <c r="C15" s="7"/>
      <c r="D15" s="7"/>
      <c r="E15" s="5"/>
      <c r="F15" s="20" t="s">
        <v>45</v>
      </c>
      <c r="G15" s="30" t="s">
        <v>26</v>
      </c>
      <c r="H15" s="32" t="s">
        <v>73</v>
      </c>
      <c r="I15" s="41">
        <v>330000</v>
      </c>
      <c r="J15" s="53">
        <v>0</v>
      </c>
      <c r="K15" s="52">
        <f t="shared" si="0"/>
        <v>330000</v>
      </c>
      <c r="L15" s="119">
        <v>300000</v>
      </c>
      <c r="M15" s="115">
        <v>0</v>
      </c>
      <c r="N15" s="117">
        <f>SUM(L15:M15)</f>
        <v>300000</v>
      </c>
      <c r="O15" s="119">
        <v>550000</v>
      </c>
      <c r="P15" s="115">
        <v>0</v>
      </c>
      <c r="Q15" s="117">
        <f>SUM(O15:P15)</f>
        <v>550000</v>
      </c>
    </row>
    <row r="16" spans="1:17" ht="15" hidden="1" customHeight="1" x14ac:dyDescent="0.3">
      <c r="A16" s="6"/>
      <c r="B16" s="5"/>
      <c r="C16" s="7"/>
      <c r="D16" s="7"/>
      <c r="E16" s="5"/>
      <c r="F16" s="20" t="s">
        <v>289</v>
      </c>
      <c r="G16" s="30"/>
      <c r="H16" s="32" t="s">
        <v>291</v>
      </c>
      <c r="I16" s="41">
        <v>0</v>
      </c>
      <c r="J16" s="52">
        <v>0</v>
      </c>
      <c r="K16" s="52">
        <f t="shared" si="0"/>
        <v>0</v>
      </c>
      <c r="L16" s="41">
        <v>0</v>
      </c>
      <c r="M16" s="52">
        <v>0</v>
      </c>
      <c r="N16" s="52">
        <f t="shared" si="1"/>
        <v>0</v>
      </c>
      <c r="O16" s="41">
        <v>0</v>
      </c>
      <c r="P16" s="52">
        <v>0</v>
      </c>
      <c r="Q16" s="52">
        <f t="shared" si="2"/>
        <v>0</v>
      </c>
    </row>
    <row r="17" spans="1:18" ht="21" customHeight="1" x14ac:dyDescent="0.3">
      <c r="A17" s="6"/>
      <c r="B17" s="5"/>
      <c r="C17" s="7"/>
      <c r="D17" s="7"/>
      <c r="E17" s="5"/>
      <c r="F17" s="20" t="s">
        <v>43</v>
      </c>
      <c r="G17" s="30" t="s">
        <v>26</v>
      </c>
      <c r="H17" s="32" t="s">
        <v>74</v>
      </c>
      <c r="I17" s="41">
        <v>19750300</v>
      </c>
      <c r="J17" s="53">
        <v>0</v>
      </c>
      <c r="K17" s="52">
        <f t="shared" si="0"/>
        <v>19750300</v>
      </c>
      <c r="L17" s="119">
        <v>19750300</v>
      </c>
      <c r="M17" s="115">
        <v>0</v>
      </c>
      <c r="N17" s="117">
        <f>SUM(L17:M17)</f>
        <v>19750300</v>
      </c>
      <c r="O17" s="119">
        <v>19750300</v>
      </c>
      <c r="P17" s="115">
        <v>0</v>
      </c>
      <c r="Q17" s="117">
        <f>SUM(O17:P17)</f>
        <v>19750300</v>
      </c>
    </row>
    <row r="18" spans="1:18" ht="17.399999999999999" hidden="1" customHeight="1" x14ac:dyDescent="0.3">
      <c r="A18" s="6"/>
      <c r="B18" s="5"/>
      <c r="C18" s="7"/>
      <c r="D18" s="7"/>
      <c r="E18" s="5"/>
      <c r="F18" s="20" t="s">
        <v>412</v>
      </c>
      <c r="G18" s="30"/>
      <c r="H18" s="32" t="s">
        <v>413</v>
      </c>
      <c r="I18" s="41">
        <v>0</v>
      </c>
      <c r="J18" s="52">
        <v>0</v>
      </c>
      <c r="K18" s="52">
        <f t="shared" si="0"/>
        <v>0</v>
      </c>
      <c r="L18" s="41">
        <v>0</v>
      </c>
      <c r="M18" s="52">
        <v>0</v>
      </c>
      <c r="N18" s="52">
        <f t="shared" si="1"/>
        <v>0</v>
      </c>
      <c r="O18" s="41">
        <v>0</v>
      </c>
      <c r="P18" s="52">
        <v>0</v>
      </c>
      <c r="Q18" s="52">
        <f t="shared" si="2"/>
        <v>0</v>
      </c>
    </row>
    <row r="19" spans="1:18" ht="21.6" hidden="1" customHeight="1" x14ac:dyDescent="0.3">
      <c r="A19" s="6"/>
      <c r="B19" s="5"/>
      <c r="C19" s="7"/>
      <c r="D19" s="7"/>
      <c r="E19" s="5"/>
      <c r="F19" s="20" t="s">
        <v>430</v>
      </c>
      <c r="G19" s="30"/>
      <c r="H19" s="32" t="s">
        <v>431</v>
      </c>
      <c r="I19" s="41">
        <v>0</v>
      </c>
      <c r="J19" s="52">
        <v>0</v>
      </c>
      <c r="K19" s="52">
        <f t="shared" si="0"/>
        <v>0</v>
      </c>
      <c r="L19" s="41">
        <v>0</v>
      </c>
      <c r="M19" s="52">
        <v>0</v>
      </c>
      <c r="N19" s="52">
        <f t="shared" si="1"/>
        <v>0</v>
      </c>
      <c r="O19" s="41">
        <v>0</v>
      </c>
      <c r="P19" s="52">
        <v>0</v>
      </c>
      <c r="Q19" s="52">
        <f t="shared" si="2"/>
        <v>0</v>
      </c>
    </row>
    <row r="20" spans="1:18" ht="36.6" x14ac:dyDescent="0.3">
      <c r="A20" s="6"/>
      <c r="B20" s="5"/>
      <c r="C20" s="7"/>
      <c r="D20" s="7"/>
      <c r="E20" s="5"/>
      <c r="F20" s="20" t="s">
        <v>46</v>
      </c>
      <c r="G20" s="30"/>
      <c r="H20" s="32" t="s">
        <v>75</v>
      </c>
      <c r="I20" s="41">
        <v>0</v>
      </c>
      <c r="J20" s="52">
        <v>39602019</v>
      </c>
      <c r="K20" s="52">
        <f t="shared" si="0"/>
        <v>39602019</v>
      </c>
      <c r="L20" s="119">
        <v>0</v>
      </c>
      <c r="M20" s="117">
        <v>39602019</v>
      </c>
      <c r="N20" s="117">
        <f>SUM(L20:M20)</f>
        <v>39602019</v>
      </c>
      <c r="O20" s="119">
        <v>0</v>
      </c>
      <c r="P20" s="117">
        <v>39602019</v>
      </c>
      <c r="Q20" s="117">
        <f>SUM(O20:P20)</f>
        <v>39602019</v>
      </c>
    </row>
    <row r="21" spans="1:18" ht="14.4" customHeight="1" x14ac:dyDescent="0.3">
      <c r="A21" s="6" t="s">
        <v>10</v>
      </c>
      <c r="B21" s="5">
        <v>980</v>
      </c>
      <c r="C21" s="7" t="s">
        <v>8</v>
      </c>
      <c r="D21" s="7"/>
      <c r="E21" s="5"/>
      <c r="F21" s="155" t="s">
        <v>312</v>
      </c>
      <c r="G21" s="30" t="s">
        <v>26</v>
      </c>
      <c r="H21" s="56" t="s">
        <v>76</v>
      </c>
      <c r="I21" s="34">
        <f>SUM(I23)</f>
        <v>50236400</v>
      </c>
      <c r="J21" s="34">
        <f t="shared" ref="J21:K21" si="3">SUM(J23)</f>
        <v>158106918</v>
      </c>
      <c r="K21" s="34">
        <f t="shared" si="3"/>
        <v>208343318</v>
      </c>
      <c r="L21" s="34">
        <f>SUM(L23)</f>
        <v>48551400</v>
      </c>
      <c r="M21" s="34">
        <f t="shared" ref="M21:N21" si="4">SUM(M23)</f>
        <v>157505197</v>
      </c>
      <c r="N21" s="34">
        <f t="shared" si="4"/>
        <v>206056597</v>
      </c>
      <c r="O21" s="34">
        <f>SUM(O23)</f>
        <v>48551400</v>
      </c>
      <c r="P21" s="34">
        <f t="shared" ref="P21:Q21" si="5">SUM(P23)</f>
        <v>157505197</v>
      </c>
      <c r="Q21" s="34">
        <f t="shared" si="5"/>
        <v>206056597</v>
      </c>
    </row>
    <row r="22" spans="1:18" ht="0.6" hidden="1" customHeight="1" x14ac:dyDescent="0.3">
      <c r="A22" s="6"/>
      <c r="B22" s="5"/>
      <c r="C22" s="7"/>
      <c r="D22" s="7"/>
      <c r="E22" s="5"/>
      <c r="F22" s="156"/>
      <c r="G22" s="30" t="s">
        <v>26</v>
      </c>
      <c r="H22" s="57"/>
      <c r="I22" s="41"/>
      <c r="J22" s="41"/>
      <c r="K22" s="41"/>
      <c r="L22" s="41"/>
      <c r="M22" s="41"/>
      <c r="N22" s="41"/>
      <c r="O22" s="41"/>
      <c r="P22" s="41"/>
      <c r="Q22" s="41"/>
    </row>
    <row r="23" spans="1:18" ht="25.2" customHeight="1" x14ac:dyDescent="0.3">
      <c r="A23" s="6"/>
      <c r="B23" s="5"/>
      <c r="C23" s="7"/>
      <c r="D23" s="7"/>
      <c r="E23" s="5"/>
      <c r="F23" s="35" t="s">
        <v>132</v>
      </c>
      <c r="G23" s="30"/>
      <c r="H23" s="57" t="s">
        <v>78</v>
      </c>
      <c r="I23" s="41">
        <f>SUM(I24+I27+I28+I33+I31+I36)</f>
        <v>50236400</v>
      </c>
      <c r="J23" s="41">
        <f>SUM(J24:J37)</f>
        <v>158106918</v>
      </c>
      <c r="K23" s="41">
        <f t="shared" ref="K23:K79" si="6">SUM(I23:J23)</f>
        <v>208343318</v>
      </c>
      <c r="L23" s="41">
        <f>SUM(L24+L27+L28+L33+L31)</f>
        <v>48551400</v>
      </c>
      <c r="M23" s="41">
        <f>SUM(M24:M37)</f>
        <v>157505197</v>
      </c>
      <c r="N23" s="41">
        <f t="shared" ref="N23:N79" si="7">SUM(L23:M23)</f>
        <v>206056597</v>
      </c>
      <c r="O23" s="41">
        <f>SUM(O24+O27+O28+O33+O31)</f>
        <v>48551400</v>
      </c>
      <c r="P23" s="41">
        <f>SUM(P24:P37)</f>
        <v>157505197</v>
      </c>
      <c r="Q23" s="41">
        <f t="shared" ref="Q23:Q79" si="8">SUM(O23:P23)</f>
        <v>206056597</v>
      </c>
    </row>
    <row r="24" spans="1:18" ht="22.8" customHeight="1" x14ac:dyDescent="0.3">
      <c r="A24" s="6"/>
      <c r="B24" s="5"/>
      <c r="C24" s="7"/>
      <c r="D24" s="7"/>
      <c r="E24" s="5"/>
      <c r="F24" s="19" t="s">
        <v>43</v>
      </c>
      <c r="G24" s="30" t="s">
        <v>26</v>
      </c>
      <c r="H24" s="30" t="s">
        <v>79</v>
      </c>
      <c r="I24" s="41">
        <v>49550322</v>
      </c>
      <c r="J24" s="53">
        <v>0</v>
      </c>
      <c r="K24" s="52">
        <f t="shared" si="6"/>
        <v>49550322</v>
      </c>
      <c r="L24" s="119">
        <v>48071400</v>
      </c>
      <c r="M24" s="115">
        <v>0</v>
      </c>
      <c r="N24" s="117">
        <f t="shared" si="7"/>
        <v>48071400</v>
      </c>
      <c r="O24" s="119">
        <v>48071400</v>
      </c>
      <c r="P24" s="115">
        <v>0</v>
      </c>
      <c r="Q24" s="117">
        <f t="shared" si="8"/>
        <v>48071400</v>
      </c>
      <c r="R24" s="96">
        <v>1485000</v>
      </c>
    </row>
    <row r="25" spans="1:18" ht="13.8" hidden="1" customHeight="1" x14ac:dyDescent="0.3">
      <c r="A25" s="6"/>
      <c r="B25" s="5"/>
      <c r="C25" s="7"/>
      <c r="D25" s="7"/>
      <c r="E25" s="5"/>
      <c r="F25" s="20" t="s">
        <v>294</v>
      </c>
      <c r="G25" s="30"/>
      <c r="H25" s="30"/>
      <c r="I25" s="41"/>
      <c r="J25" s="53">
        <v>0</v>
      </c>
      <c r="K25" s="52">
        <f t="shared" si="6"/>
        <v>0</v>
      </c>
      <c r="L25" s="41">
        <v>42559266.829999998</v>
      </c>
      <c r="M25" s="53">
        <v>0</v>
      </c>
      <c r="N25" s="52">
        <f t="shared" si="7"/>
        <v>42559266.829999998</v>
      </c>
      <c r="O25" s="41">
        <v>42559266.829999998</v>
      </c>
      <c r="P25" s="53">
        <v>0</v>
      </c>
      <c r="Q25" s="52">
        <f t="shared" si="8"/>
        <v>42559266.829999998</v>
      </c>
    </row>
    <row r="26" spans="1:18" ht="16.2" hidden="1" customHeight="1" x14ac:dyDescent="0.3">
      <c r="A26" s="6"/>
      <c r="B26" s="5"/>
      <c r="C26" s="7"/>
      <c r="D26" s="7"/>
      <c r="E26" s="5"/>
      <c r="F26" s="20" t="s">
        <v>295</v>
      </c>
      <c r="G26" s="30"/>
      <c r="H26" s="30"/>
      <c r="I26" s="41">
        <v>0</v>
      </c>
      <c r="J26" s="53">
        <v>0</v>
      </c>
      <c r="K26" s="52">
        <f t="shared" si="6"/>
        <v>0</v>
      </c>
      <c r="L26" s="41">
        <v>0</v>
      </c>
      <c r="M26" s="53">
        <v>0</v>
      </c>
      <c r="N26" s="52">
        <f t="shared" si="7"/>
        <v>0</v>
      </c>
      <c r="O26" s="41">
        <v>0</v>
      </c>
      <c r="P26" s="53">
        <v>0</v>
      </c>
      <c r="Q26" s="52">
        <f t="shared" si="8"/>
        <v>0</v>
      </c>
    </row>
    <row r="27" spans="1:18" ht="21" hidden="1" customHeight="1" x14ac:dyDescent="0.3">
      <c r="A27" s="6"/>
      <c r="B27" s="5"/>
      <c r="C27" s="7"/>
      <c r="D27" s="7"/>
      <c r="E27" s="5"/>
      <c r="F27" s="21" t="s">
        <v>47</v>
      </c>
      <c r="G27" s="30" t="s">
        <v>26</v>
      </c>
      <c r="H27" s="30" t="s">
        <v>80</v>
      </c>
      <c r="I27" s="41">
        <v>0</v>
      </c>
      <c r="J27" s="53">
        <v>0</v>
      </c>
      <c r="K27" s="52">
        <f t="shared" si="6"/>
        <v>0</v>
      </c>
      <c r="L27" s="41">
        <v>0</v>
      </c>
      <c r="M27" s="53">
        <v>0</v>
      </c>
      <c r="N27" s="52">
        <f t="shared" si="7"/>
        <v>0</v>
      </c>
      <c r="O27" s="41">
        <v>0</v>
      </c>
      <c r="P27" s="53">
        <v>0</v>
      </c>
      <c r="Q27" s="52">
        <f t="shared" si="8"/>
        <v>0</v>
      </c>
    </row>
    <row r="28" spans="1:18" ht="24.6" customHeight="1" x14ac:dyDescent="0.3">
      <c r="A28" s="6"/>
      <c r="B28" s="5"/>
      <c r="C28" s="7"/>
      <c r="D28" s="7"/>
      <c r="E28" s="5"/>
      <c r="F28" s="20" t="s">
        <v>45</v>
      </c>
      <c r="G28" s="30" t="s">
        <v>26</v>
      </c>
      <c r="H28" s="30" t="s">
        <v>81</v>
      </c>
      <c r="I28" s="41">
        <v>680000</v>
      </c>
      <c r="J28" s="53">
        <v>0</v>
      </c>
      <c r="K28" s="52">
        <f t="shared" si="6"/>
        <v>680000</v>
      </c>
      <c r="L28" s="119">
        <v>480000</v>
      </c>
      <c r="M28" s="115">
        <v>0</v>
      </c>
      <c r="N28" s="117">
        <f>SUM(L28:M28)</f>
        <v>480000</v>
      </c>
      <c r="O28" s="119">
        <v>480000</v>
      </c>
      <c r="P28" s="115">
        <v>0</v>
      </c>
      <c r="Q28" s="117">
        <f>SUM(O28:P28)</f>
        <v>480000</v>
      </c>
    </row>
    <row r="29" spans="1:18" ht="26.4" customHeight="1" x14ac:dyDescent="0.3">
      <c r="A29" s="6"/>
      <c r="B29" s="5"/>
      <c r="C29" s="7"/>
      <c r="D29" s="7"/>
      <c r="E29" s="5"/>
      <c r="F29" s="20" t="s">
        <v>399</v>
      </c>
      <c r="G29" s="30" t="s">
        <v>26</v>
      </c>
      <c r="H29" s="30" t="s">
        <v>400</v>
      </c>
      <c r="I29" s="41">
        <v>0</v>
      </c>
      <c r="J29" s="52">
        <v>26416229</v>
      </c>
      <c r="K29" s="52">
        <f t="shared" si="6"/>
        <v>26416229</v>
      </c>
      <c r="L29" s="119">
        <v>0</v>
      </c>
      <c r="M29" s="117">
        <v>26416229</v>
      </c>
      <c r="N29" s="117">
        <f t="shared" si="7"/>
        <v>26416229</v>
      </c>
      <c r="O29" s="119">
        <v>0</v>
      </c>
      <c r="P29" s="117">
        <v>26416229</v>
      </c>
      <c r="Q29" s="117">
        <f t="shared" si="8"/>
        <v>26416229</v>
      </c>
    </row>
    <row r="30" spans="1:18" ht="31.8" customHeight="1" x14ac:dyDescent="0.3">
      <c r="A30" s="6"/>
      <c r="B30" s="5"/>
      <c r="C30" s="7"/>
      <c r="D30" s="7"/>
      <c r="E30" s="5"/>
      <c r="F30" s="20" t="s">
        <v>425</v>
      </c>
      <c r="G30" s="30" t="s">
        <v>26</v>
      </c>
      <c r="H30" s="30" t="s">
        <v>82</v>
      </c>
      <c r="I30" s="41">
        <v>0</v>
      </c>
      <c r="J30" s="52">
        <v>129488968</v>
      </c>
      <c r="K30" s="52">
        <f t="shared" si="6"/>
        <v>129488968</v>
      </c>
      <c r="L30" s="119">
        <v>0</v>
      </c>
      <c r="M30" s="117">
        <v>129488968</v>
      </c>
      <c r="N30" s="117">
        <f t="shared" si="7"/>
        <v>129488968</v>
      </c>
      <c r="O30" s="119">
        <v>0</v>
      </c>
      <c r="P30" s="117">
        <v>129488968</v>
      </c>
      <c r="Q30" s="117">
        <f t="shared" si="8"/>
        <v>129488968</v>
      </c>
    </row>
    <row r="31" spans="1:18" ht="25.2" hidden="1" customHeight="1" x14ac:dyDescent="0.3">
      <c r="A31" s="6"/>
      <c r="B31" s="5"/>
      <c r="C31" s="7"/>
      <c r="D31" s="7"/>
      <c r="E31" s="5"/>
      <c r="F31" s="98" t="s">
        <v>428</v>
      </c>
      <c r="G31" s="97"/>
      <c r="H31" s="99" t="s">
        <v>429</v>
      </c>
      <c r="I31" s="41">
        <v>0</v>
      </c>
      <c r="J31" s="53">
        <v>0</v>
      </c>
      <c r="K31" s="52">
        <f t="shared" si="6"/>
        <v>0</v>
      </c>
      <c r="L31" s="41">
        <v>0</v>
      </c>
      <c r="M31" s="53">
        <v>0</v>
      </c>
      <c r="N31" s="52">
        <f t="shared" si="7"/>
        <v>0</v>
      </c>
      <c r="O31" s="41">
        <v>0</v>
      </c>
      <c r="P31" s="53">
        <v>0</v>
      </c>
      <c r="Q31" s="52">
        <f t="shared" si="8"/>
        <v>0</v>
      </c>
    </row>
    <row r="32" spans="1:18" ht="16.2" hidden="1" customHeight="1" x14ac:dyDescent="0.3">
      <c r="A32" s="6"/>
      <c r="B32" s="5"/>
      <c r="C32" s="7"/>
      <c r="D32" s="7"/>
      <c r="E32" s="5"/>
      <c r="F32" s="20" t="s">
        <v>426</v>
      </c>
      <c r="G32" s="30"/>
      <c r="H32" s="30" t="s">
        <v>427</v>
      </c>
      <c r="I32" s="41">
        <v>0</v>
      </c>
      <c r="J32" s="52">
        <v>0</v>
      </c>
      <c r="K32" s="52">
        <f t="shared" si="6"/>
        <v>0</v>
      </c>
      <c r="L32" s="41">
        <v>0</v>
      </c>
      <c r="M32" s="52">
        <v>0</v>
      </c>
      <c r="N32" s="52">
        <f t="shared" si="7"/>
        <v>0</v>
      </c>
      <c r="O32" s="41">
        <v>0</v>
      </c>
      <c r="P32" s="52">
        <v>0</v>
      </c>
      <c r="Q32" s="52">
        <f t="shared" si="8"/>
        <v>0</v>
      </c>
    </row>
    <row r="33" spans="1:17" ht="19.2" hidden="1" customHeight="1" x14ac:dyDescent="0.3">
      <c r="A33" s="6"/>
      <c r="B33" s="5"/>
      <c r="C33" s="7"/>
      <c r="D33" s="7"/>
      <c r="E33" s="5"/>
      <c r="F33" s="20" t="s">
        <v>289</v>
      </c>
      <c r="G33" s="30"/>
      <c r="H33" s="30" t="s">
        <v>292</v>
      </c>
      <c r="I33" s="41">
        <v>0</v>
      </c>
      <c r="J33" s="53">
        <v>0</v>
      </c>
      <c r="K33" s="52">
        <f t="shared" si="6"/>
        <v>0</v>
      </c>
      <c r="L33" s="41">
        <v>0</v>
      </c>
      <c r="M33" s="53">
        <v>0</v>
      </c>
      <c r="N33" s="52">
        <f t="shared" si="7"/>
        <v>0</v>
      </c>
      <c r="O33" s="41">
        <v>0</v>
      </c>
      <c r="P33" s="53">
        <v>0</v>
      </c>
      <c r="Q33" s="52">
        <f t="shared" si="8"/>
        <v>0</v>
      </c>
    </row>
    <row r="34" spans="1:17" ht="37.799999999999997" hidden="1" customHeight="1" x14ac:dyDescent="0.3">
      <c r="A34" s="6"/>
      <c r="B34" s="5"/>
      <c r="C34" s="7"/>
      <c r="D34" s="7"/>
      <c r="E34" s="5"/>
      <c r="F34" s="20" t="s">
        <v>401</v>
      </c>
      <c r="G34" s="30"/>
      <c r="H34" s="30" t="s">
        <v>402</v>
      </c>
      <c r="I34" s="41">
        <v>0</v>
      </c>
      <c r="J34" s="52">
        <v>0</v>
      </c>
      <c r="K34" s="52">
        <f t="shared" si="6"/>
        <v>0</v>
      </c>
      <c r="L34" s="119">
        <v>0</v>
      </c>
      <c r="M34" s="117">
        <v>0</v>
      </c>
      <c r="N34" s="117">
        <f t="shared" si="7"/>
        <v>0</v>
      </c>
      <c r="O34" s="119">
        <v>0</v>
      </c>
      <c r="P34" s="117">
        <v>0</v>
      </c>
      <c r="Q34" s="117">
        <f t="shared" si="8"/>
        <v>0</v>
      </c>
    </row>
    <row r="35" spans="1:17" ht="28.8" customHeight="1" x14ac:dyDescent="0.3">
      <c r="A35" s="6"/>
      <c r="B35" s="5"/>
      <c r="C35" s="7"/>
      <c r="D35" s="7"/>
      <c r="E35" s="5"/>
      <c r="F35" s="20" t="s">
        <v>459</v>
      </c>
      <c r="G35" s="30"/>
      <c r="H35" s="30" t="s">
        <v>481</v>
      </c>
      <c r="I35" s="41">
        <v>0</v>
      </c>
      <c r="J35" s="52">
        <v>601721</v>
      </c>
      <c r="K35" s="52">
        <f t="shared" ref="K35" si="9">SUM(I35:J35)</f>
        <v>601721</v>
      </c>
      <c r="L35" s="119"/>
      <c r="M35" s="117"/>
      <c r="N35" s="117"/>
      <c r="O35" s="119"/>
      <c r="P35" s="117"/>
      <c r="Q35" s="117"/>
    </row>
    <row r="36" spans="1:17" ht="28.8" customHeight="1" x14ac:dyDescent="0.3">
      <c r="A36" s="6"/>
      <c r="B36" s="5"/>
      <c r="C36" s="7"/>
      <c r="D36" s="7"/>
      <c r="E36" s="5"/>
      <c r="F36" s="20" t="s">
        <v>459</v>
      </c>
      <c r="G36" s="30"/>
      <c r="H36" s="30" t="s">
        <v>487</v>
      </c>
      <c r="I36" s="41">
        <v>6078</v>
      </c>
      <c r="J36" s="52"/>
      <c r="K36" s="52"/>
      <c r="L36" s="119"/>
      <c r="M36" s="117"/>
      <c r="N36" s="117"/>
      <c r="O36" s="119"/>
      <c r="P36" s="117"/>
      <c r="Q36" s="117"/>
    </row>
    <row r="37" spans="1:17" ht="37.200000000000003" customHeight="1" x14ac:dyDescent="0.3">
      <c r="A37" s="6"/>
      <c r="B37" s="5"/>
      <c r="C37" s="7"/>
      <c r="D37" s="7"/>
      <c r="E37" s="5"/>
      <c r="F37" s="20" t="s">
        <v>486</v>
      </c>
      <c r="G37" s="30"/>
      <c r="H37" s="30" t="s">
        <v>403</v>
      </c>
      <c r="I37" s="41">
        <v>0</v>
      </c>
      <c r="J37" s="52">
        <v>1600000</v>
      </c>
      <c r="K37" s="52">
        <f t="shared" si="6"/>
        <v>1600000</v>
      </c>
      <c r="L37" s="119">
        <v>0</v>
      </c>
      <c r="M37" s="117">
        <v>1600000</v>
      </c>
      <c r="N37" s="117">
        <f t="shared" si="7"/>
        <v>1600000</v>
      </c>
      <c r="O37" s="119">
        <v>0</v>
      </c>
      <c r="P37" s="117">
        <v>1600000</v>
      </c>
      <c r="Q37" s="117">
        <f t="shared" si="8"/>
        <v>1600000</v>
      </c>
    </row>
    <row r="38" spans="1:17" ht="42.6" customHeight="1" x14ac:dyDescent="0.3">
      <c r="A38" s="6"/>
      <c r="B38" s="5"/>
      <c r="C38" s="7"/>
      <c r="D38" s="7"/>
      <c r="E38" s="5"/>
      <c r="F38" s="17" t="s">
        <v>313</v>
      </c>
      <c r="G38" s="30" t="s">
        <v>26</v>
      </c>
      <c r="H38" s="56" t="s">
        <v>83</v>
      </c>
      <c r="I38" s="34">
        <f>SUM(I39,I44)</f>
        <v>16001000</v>
      </c>
      <c r="J38" s="51">
        <f>SUM(J39:J44)</f>
        <v>1893058</v>
      </c>
      <c r="K38" s="51">
        <f t="shared" si="6"/>
        <v>17894058</v>
      </c>
      <c r="L38" s="34">
        <f>SUM(L39,L44)</f>
        <v>16001000</v>
      </c>
      <c r="M38" s="51">
        <f>SUM(M39+M44)</f>
        <v>1893058</v>
      </c>
      <c r="N38" s="51">
        <f t="shared" si="7"/>
        <v>17894058</v>
      </c>
      <c r="O38" s="34">
        <f>SUM(O39,O44)</f>
        <v>16001000</v>
      </c>
      <c r="P38" s="51">
        <f>SUM(P39+P44)</f>
        <v>1893058</v>
      </c>
      <c r="Q38" s="51">
        <f t="shared" si="8"/>
        <v>17894058</v>
      </c>
    </row>
    <row r="39" spans="1:17" ht="28.2" customHeight="1" x14ac:dyDescent="0.3">
      <c r="A39" s="6"/>
      <c r="B39" s="5"/>
      <c r="C39" s="7"/>
      <c r="D39" s="7"/>
      <c r="E39" s="5"/>
      <c r="F39" s="38" t="s">
        <v>133</v>
      </c>
      <c r="G39" s="30"/>
      <c r="H39" s="30" t="s">
        <v>84</v>
      </c>
      <c r="I39" s="41">
        <f>SUM(I41+I43)</f>
        <v>14902000</v>
      </c>
      <c r="J39" s="52">
        <v>0</v>
      </c>
      <c r="K39" s="52">
        <f t="shared" si="6"/>
        <v>14902000</v>
      </c>
      <c r="L39" s="41">
        <f>SUM(L41+L43)</f>
        <v>14902000</v>
      </c>
      <c r="M39" s="52">
        <v>0</v>
      </c>
      <c r="N39" s="52">
        <f t="shared" si="7"/>
        <v>14902000</v>
      </c>
      <c r="O39" s="41">
        <f>SUM(O41+O43)</f>
        <v>14902000</v>
      </c>
      <c r="P39" s="52">
        <v>0</v>
      </c>
      <c r="Q39" s="52">
        <f t="shared" si="8"/>
        <v>14902000</v>
      </c>
    </row>
    <row r="40" spans="1:17" ht="16.8" hidden="1" customHeight="1" x14ac:dyDescent="0.3">
      <c r="A40" s="6"/>
      <c r="B40" s="5"/>
      <c r="C40" s="7"/>
      <c r="D40" s="7"/>
      <c r="E40" s="5"/>
      <c r="F40" s="19" t="s">
        <v>48</v>
      </c>
      <c r="G40" s="30" t="s">
        <v>26</v>
      </c>
      <c r="H40" s="30" t="s">
        <v>85</v>
      </c>
      <c r="I40" s="41">
        <v>0</v>
      </c>
      <c r="J40" s="52">
        <v>0</v>
      </c>
      <c r="K40" s="52">
        <f t="shared" si="6"/>
        <v>0</v>
      </c>
      <c r="L40" s="41">
        <v>0</v>
      </c>
      <c r="M40" s="52">
        <v>0</v>
      </c>
      <c r="N40" s="52">
        <f t="shared" si="7"/>
        <v>0</v>
      </c>
      <c r="O40" s="41">
        <v>0</v>
      </c>
      <c r="P40" s="52">
        <v>0</v>
      </c>
      <c r="Q40" s="52">
        <f t="shared" si="8"/>
        <v>0</v>
      </c>
    </row>
    <row r="41" spans="1:17" ht="24.6" customHeight="1" x14ac:dyDescent="0.3">
      <c r="A41" s="6"/>
      <c r="B41" s="5"/>
      <c r="C41" s="7"/>
      <c r="D41" s="7"/>
      <c r="E41" s="5"/>
      <c r="F41" s="19" t="s">
        <v>43</v>
      </c>
      <c r="G41" s="30" t="s">
        <v>26</v>
      </c>
      <c r="H41" s="30" t="s">
        <v>86</v>
      </c>
      <c r="I41" s="41">
        <v>14902000</v>
      </c>
      <c r="J41" s="52">
        <v>0</v>
      </c>
      <c r="K41" s="52">
        <f t="shared" si="6"/>
        <v>14902000</v>
      </c>
      <c r="L41" s="119">
        <v>14902000</v>
      </c>
      <c r="M41" s="117">
        <v>0</v>
      </c>
      <c r="N41" s="117">
        <f t="shared" si="7"/>
        <v>14902000</v>
      </c>
      <c r="O41" s="119">
        <v>14902000</v>
      </c>
      <c r="P41" s="117">
        <v>0</v>
      </c>
      <c r="Q41" s="117">
        <f t="shared" si="8"/>
        <v>14902000</v>
      </c>
    </row>
    <row r="42" spans="1:17" ht="19.2" hidden="1" customHeight="1" x14ac:dyDescent="0.3">
      <c r="A42" s="6"/>
      <c r="B42" s="5"/>
      <c r="C42" s="7"/>
      <c r="D42" s="7"/>
      <c r="E42" s="5"/>
      <c r="F42" s="20" t="s">
        <v>294</v>
      </c>
      <c r="G42" s="30"/>
      <c r="H42" s="30"/>
      <c r="I42" s="41">
        <v>14000000</v>
      </c>
      <c r="J42" s="52">
        <v>0</v>
      </c>
      <c r="K42" s="52">
        <f t="shared" si="6"/>
        <v>14000000</v>
      </c>
      <c r="L42" s="41">
        <v>14000000</v>
      </c>
      <c r="M42" s="52">
        <v>0</v>
      </c>
      <c r="N42" s="52">
        <f t="shared" si="7"/>
        <v>14000000</v>
      </c>
      <c r="O42" s="41">
        <v>14000000</v>
      </c>
      <c r="P42" s="52">
        <v>0</v>
      </c>
      <c r="Q42" s="52">
        <f t="shared" si="8"/>
        <v>14000000</v>
      </c>
    </row>
    <row r="43" spans="1:17" ht="25.8" hidden="1" customHeight="1" x14ac:dyDescent="0.3">
      <c r="A43" s="6"/>
      <c r="B43" s="5"/>
      <c r="C43" s="7"/>
      <c r="D43" s="7"/>
      <c r="E43" s="5"/>
      <c r="F43" s="20" t="s">
        <v>459</v>
      </c>
      <c r="G43" s="30"/>
      <c r="H43" s="30" t="s">
        <v>460</v>
      </c>
      <c r="I43" s="41"/>
      <c r="J43" s="52">
        <v>0</v>
      </c>
      <c r="K43" s="52">
        <f t="shared" si="6"/>
        <v>0</v>
      </c>
      <c r="L43" s="41">
        <v>0</v>
      </c>
      <c r="M43" s="52">
        <v>0</v>
      </c>
      <c r="N43" s="52">
        <f t="shared" si="7"/>
        <v>0</v>
      </c>
      <c r="O43" s="41">
        <v>0</v>
      </c>
      <c r="P43" s="52">
        <v>0</v>
      </c>
      <c r="Q43" s="52">
        <f t="shared" si="8"/>
        <v>0</v>
      </c>
    </row>
    <row r="44" spans="1:17" ht="25.8" customHeight="1" x14ac:dyDescent="0.3">
      <c r="A44" s="6"/>
      <c r="B44" s="5"/>
      <c r="C44" s="7"/>
      <c r="D44" s="7"/>
      <c r="E44" s="5"/>
      <c r="F44" s="39" t="s">
        <v>134</v>
      </c>
      <c r="G44" s="30" t="s">
        <v>26</v>
      </c>
      <c r="H44" s="30" t="s">
        <v>87</v>
      </c>
      <c r="I44" s="41">
        <f>SUM(I45:I47)</f>
        <v>1099000</v>
      </c>
      <c r="J44" s="52">
        <f>SUM(J45:J47)</f>
        <v>1893058</v>
      </c>
      <c r="K44" s="52">
        <f t="shared" si="6"/>
        <v>2992058</v>
      </c>
      <c r="L44" s="41">
        <f>SUM(L45:L47)</f>
        <v>1099000</v>
      </c>
      <c r="M44" s="52">
        <f>SUM(M45:M47)</f>
        <v>1893058</v>
      </c>
      <c r="N44" s="52">
        <f t="shared" si="7"/>
        <v>2992058</v>
      </c>
      <c r="O44" s="41">
        <f>SUM(O45:O47)</f>
        <v>1099000</v>
      </c>
      <c r="P44" s="52">
        <f>SUM(P45:P47)</f>
        <v>1893058</v>
      </c>
      <c r="Q44" s="52">
        <f t="shared" si="8"/>
        <v>2992058</v>
      </c>
    </row>
    <row r="45" spans="1:17" ht="18" customHeight="1" x14ac:dyDescent="0.3">
      <c r="A45" s="6"/>
      <c r="B45" s="5"/>
      <c r="C45" s="7"/>
      <c r="D45" s="7"/>
      <c r="E45" s="5"/>
      <c r="F45" s="19" t="s">
        <v>49</v>
      </c>
      <c r="G45" s="30"/>
      <c r="H45" s="30" t="s">
        <v>89</v>
      </c>
      <c r="I45" s="41">
        <v>1099000</v>
      </c>
      <c r="J45" s="52">
        <v>0</v>
      </c>
      <c r="K45" s="52">
        <f t="shared" si="6"/>
        <v>1099000</v>
      </c>
      <c r="L45" s="119">
        <v>1099000</v>
      </c>
      <c r="M45" s="117">
        <v>0</v>
      </c>
      <c r="N45" s="117">
        <f t="shared" si="7"/>
        <v>1099000</v>
      </c>
      <c r="O45" s="119">
        <v>1099000</v>
      </c>
      <c r="P45" s="117">
        <v>0</v>
      </c>
      <c r="Q45" s="117">
        <f t="shared" si="8"/>
        <v>1099000</v>
      </c>
    </row>
    <row r="46" spans="1:17" ht="24.6" hidden="1" customHeight="1" x14ac:dyDescent="0.3">
      <c r="A46" s="6"/>
      <c r="B46" s="5"/>
      <c r="C46" s="7"/>
      <c r="D46" s="7"/>
      <c r="E46" s="5"/>
      <c r="F46" s="20" t="s">
        <v>289</v>
      </c>
      <c r="G46" s="30"/>
      <c r="H46" s="30" t="s">
        <v>293</v>
      </c>
      <c r="I46" s="41">
        <v>0</v>
      </c>
      <c r="J46" s="52">
        <v>0</v>
      </c>
      <c r="K46" s="52">
        <f t="shared" si="6"/>
        <v>0</v>
      </c>
      <c r="L46" s="41">
        <v>0</v>
      </c>
      <c r="M46" s="52">
        <v>0</v>
      </c>
      <c r="N46" s="52">
        <f t="shared" si="7"/>
        <v>0</v>
      </c>
      <c r="O46" s="41">
        <v>0</v>
      </c>
      <c r="P46" s="52">
        <v>0</v>
      </c>
      <c r="Q46" s="52">
        <f t="shared" si="8"/>
        <v>0</v>
      </c>
    </row>
    <row r="47" spans="1:17" ht="24" customHeight="1" x14ac:dyDescent="0.3">
      <c r="A47" s="6"/>
      <c r="B47" s="5"/>
      <c r="C47" s="7"/>
      <c r="D47" s="7"/>
      <c r="E47" s="5"/>
      <c r="F47" s="19" t="s">
        <v>201</v>
      </c>
      <c r="G47" s="30" t="s">
        <v>26</v>
      </c>
      <c r="H47" s="30" t="s">
        <v>88</v>
      </c>
      <c r="I47" s="41">
        <v>0</v>
      </c>
      <c r="J47" s="52">
        <v>1893058</v>
      </c>
      <c r="K47" s="52">
        <f t="shared" si="6"/>
        <v>1893058</v>
      </c>
      <c r="L47" s="119">
        <v>0</v>
      </c>
      <c r="M47" s="117">
        <v>1893058</v>
      </c>
      <c r="N47" s="117">
        <f t="shared" si="7"/>
        <v>1893058</v>
      </c>
      <c r="O47" s="119">
        <v>0</v>
      </c>
      <c r="P47" s="117">
        <v>1893058</v>
      </c>
      <c r="Q47" s="117">
        <f t="shared" si="8"/>
        <v>1893058</v>
      </c>
    </row>
    <row r="48" spans="1:17" ht="25.8" customHeight="1" x14ac:dyDescent="0.3">
      <c r="A48" s="6"/>
      <c r="B48" s="5"/>
      <c r="C48" s="7"/>
      <c r="D48" s="7"/>
      <c r="E48" s="5"/>
      <c r="F48" s="40" t="s">
        <v>135</v>
      </c>
      <c r="G48" s="30" t="s">
        <v>26</v>
      </c>
      <c r="H48" s="32" t="s">
        <v>377</v>
      </c>
      <c r="I48" s="41">
        <f>SUM(I49)</f>
        <v>14052000</v>
      </c>
      <c r="J48" s="52">
        <v>0</v>
      </c>
      <c r="K48" s="52">
        <f t="shared" si="6"/>
        <v>14052000</v>
      </c>
      <c r="L48" s="119">
        <f>SUM(L49)</f>
        <v>14052000</v>
      </c>
      <c r="M48" s="117">
        <v>0</v>
      </c>
      <c r="N48" s="117">
        <f t="shared" si="7"/>
        <v>14052000</v>
      </c>
      <c r="O48" s="119">
        <f>SUM(O49)</f>
        <v>14052000</v>
      </c>
      <c r="P48" s="117">
        <v>0</v>
      </c>
      <c r="Q48" s="117">
        <f t="shared" si="8"/>
        <v>14052000</v>
      </c>
    </row>
    <row r="49" spans="1:18" ht="27" customHeight="1" x14ac:dyDescent="0.3">
      <c r="A49" s="6"/>
      <c r="B49" s="5">
        <v>980</v>
      </c>
      <c r="C49" s="7" t="s">
        <v>9</v>
      </c>
      <c r="D49" s="7"/>
      <c r="E49" s="5"/>
      <c r="F49" s="19" t="s">
        <v>43</v>
      </c>
      <c r="G49" s="30" t="s">
        <v>26</v>
      </c>
      <c r="H49" s="32" t="s">
        <v>378</v>
      </c>
      <c r="I49" s="41">
        <v>14052000</v>
      </c>
      <c r="J49" s="52">
        <v>0</v>
      </c>
      <c r="K49" s="52">
        <f t="shared" si="6"/>
        <v>14052000</v>
      </c>
      <c r="L49" s="119">
        <v>14052000</v>
      </c>
      <c r="M49" s="117">
        <v>0</v>
      </c>
      <c r="N49" s="117">
        <f t="shared" si="7"/>
        <v>14052000</v>
      </c>
      <c r="O49" s="119">
        <v>14052000</v>
      </c>
      <c r="P49" s="117">
        <v>0</v>
      </c>
      <c r="Q49" s="117">
        <f t="shared" si="8"/>
        <v>14052000</v>
      </c>
    </row>
    <row r="50" spans="1:18" ht="27" customHeight="1" x14ac:dyDescent="0.3">
      <c r="A50" s="9" t="s">
        <v>11</v>
      </c>
      <c r="B50" s="7"/>
      <c r="C50" s="7"/>
      <c r="D50" s="7"/>
      <c r="E50" s="7"/>
      <c r="F50" s="18" t="s">
        <v>314</v>
      </c>
      <c r="G50" s="33" t="s">
        <v>41</v>
      </c>
      <c r="H50" s="33" t="s">
        <v>90</v>
      </c>
      <c r="I50" s="34">
        <f>SUM(I51+I54+I57+I59+I66+I68)</f>
        <v>2610000</v>
      </c>
      <c r="J50" s="34">
        <f>SUM(J51+J54+J59+J62+J64+J66+J68)</f>
        <v>76144913</v>
      </c>
      <c r="K50" s="51">
        <f t="shared" si="6"/>
        <v>78754913</v>
      </c>
      <c r="L50" s="103" t="e">
        <f>SUM(L51,L54,#REF!,L60)</f>
        <v>#REF!</v>
      </c>
      <c r="M50" s="102" t="e">
        <f>SUM(M51,M54,#REF!,)</f>
        <v>#REF!</v>
      </c>
      <c r="N50" s="102" t="e">
        <f t="shared" si="7"/>
        <v>#REF!</v>
      </c>
      <c r="O50" s="103" t="e">
        <f>SUM(O51,O54,#REF!,O60)</f>
        <v>#REF!</v>
      </c>
      <c r="P50" s="102" t="e">
        <f>SUM(P51,P54,#REF!,)</f>
        <v>#REF!</v>
      </c>
      <c r="Q50" s="102" t="e">
        <f t="shared" si="8"/>
        <v>#REF!</v>
      </c>
    </row>
    <row r="51" spans="1:18" ht="18" customHeight="1" x14ac:dyDescent="0.3">
      <c r="A51" s="9"/>
      <c r="B51" s="7"/>
      <c r="C51" s="7"/>
      <c r="D51" s="7"/>
      <c r="E51" s="7"/>
      <c r="F51" s="26" t="s">
        <v>315</v>
      </c>
      <c r="G51" s="33"/>
      <c r="H51" s="33" t="s">
        <v>91</v>
      </c>
      <c r="I51" s="34">
        <f>SUM(I52)</f>
        <v>30000</v>
      </c>
      <c r="J51" s="51"/>
      <c r="K51" s="51">
        <f t="shared" si="6"/>
        <v>30000</v>
      </c>
      <c r="L51" s="121">
        <f>SUM(L52)</f>
        <v>30000</v>
      </c>
      <c r="M51" s="120"/>
      <c r="N51" s="120">
        <f t="shared" si="7"/>
        <v>30000</v>
      </c>
      <c r="O51" s="121">
        <f>SUM(O52)</f>
        <v>30000</v>
      </c>
      <c r="P51" s="120"/>
      <c r="Q51" s="120">
        <f t="shared" si="8"/>
        <v>30000</v>
      </c>
    </row>
    <row r="52" spans="1:18" ht="41.4" customHeight="1" x14ac:dyDescent="0.3">
      <c r="A52" s="9"/>
      <c r="B52" s="7"/>
      <c r="C52" s="7"/>
      <c r="D52" s="7"/>
      <c r="E52" s="7"/>
      <c r="F52" s="36" t="s">
        <v>136</v>
      </c>
      <c r="G52" s="33"/>
      <c r="H52" s="33" t="s">
        <v>92</v>
      </c>
      <c r="I52" s="41">
        <f>SUM(I53)</f>
        <v>30000</v>
      </c>
      <c r="J52" s="52"/>
      <c r="K52" s="52">
        <f t="shared" si="6"/>
        <v>30000</v>
      </c>
      <c r="L52" s="119">
        <f>SUM(L53)</f>
        <v>30000</v>
      </c>
      <c r="M52" s="117"/>
      <c r="N52" s="117">
        <f t="shared" si="7"/>
        <v>30000</v>
      </c>
      <c r="O52" s="119">
        <f>SUM(O53)</f>
        <v>30000</v>
      </c>
      <c r="P52" s="117"/>
      <c r="Q52" s="117">
        <f t="shared" si="8"/>
        <v>30000</v>
      </c>
    </row>
    <row r="53" spans="1:18" ht="27" customHeight="1" x14ac:dyDescent="0.3">
      <c r="A53" s="9"/>
      <c r="B53" s="7"/>
      <c r="C53" s="7"/>
      <c r="D53" s="7"/>
      <c r="E53" s="7"/>
      <c r="F53" s="20" t="s">
        <v>51</v>
      </c>
      <c r="G53" s="33"/>
      <c r="H53" s="32" t="s">
        <v>137</v>
      </c>
      <c r="I53" s="41">
        <v>30000</v>
      </c>
      <c r="J53" s="52"/>
      <c r="K53" s="52">
        <f t="shared" si="6"/>
        <v>30000</v>
      </c>
      <c r="L53" s="119">
        <v>30000</v>
      </c>
      <c r="M53" s="117"/>
      <c r="N53" s="117">
        <f t="shared" si="7"/>
        <v>30000</v>
      </c>
      <c r="O53" s="119">
        <v>30000</v>
      </c>
      <c r="P53" s="117"/>
      <c r="Q53" s="117">
        <f t="shared" si="8"/>
        <v>30000</v>
      </c>
    </row>
    <row r="54" spans="1:18" ht="28.8" customHeight="1" x14ac:dyDescent="0.3">
      <c r="A54" s="9"/>
      <c r="B54" s="7"/>
      <c r="C54" s="7"/>
      <c r="D54" s="7"/>
      <c r="E54" s="7"/>
      <c r="F54" s="25" t="s">
        <v>316</v>
      </c>
      <c r="G54" s="33"/>
      <c r="H54" s="33" t="s">
        <v>93</v>
      </c>
      <c r="I54" s="34">
        <f>SUM(I55,I57)</f>
        <v>2460000</v>
      </c>
      <c r="J54" s="51"/>
      <c r="K54" s="51">
        <f t="shared" si="6"/>
        <v>2460000</v>
      </c>
      <c r="L54" s="103">
        <f>SUM(L55,L57)</f>
        <v>2460000</v>
      </c>
      <c r="M54" s="102"/>
      <c r="N54" s="104">
        <f t="shared" si="7"/>
        <v>2460000</v>
      </c>
      <c r="O54" s="103">
        <f>SUM(O55,O57)</f>
        <v>2460000</v>
      </c>
      <c r="P54" s="102"/>
      <c r="Q54" s="104">
        <f t="shared" si="8"/>
        <v>2460000</v>
      </c>
    </row>
    <row r="55" spans="1:18" ht="15.6" customHeight="1" x14ac:dyDescent="0.3">
      <c r="A55" s="9"/>
      <c r="B55" s="7"/>
      <c r="C55" s="7"/>
      <c r="D55" s="7"/>
      <c r="E55" s="7"/>
      <c r="F55" s="38" t="s">
        <v>142</v>
      </c>
      <c r="G55" s="33"/>
      <c r="H55" s="33" t="s">
        <v>138</v>
      </c>
      <c r="I55" s="41">
        <f>SUM(I56)</f>
        <v>2360000</v>
      </c>
      <c r="J55" s="52"/>
      <c r="K55" s="52">
        <f t="shared" si="6"/>
        <v>2360000</v>
      </c>
      <c r="L55" s="119">
        <f>SUM(L56)</f>
        <v>2360000</v>
      </c>
      <c r="M55" s="117"/>
      <c r="N55" s="117">
        <f t="shared" si="7"/>
        <v>2360000</v>
      </c>
      <c r="O55" s="119">
        <f>SUM(O56)</f>
        <v>2360000</v>
      </c>
      <c r="P55" s="117"/>
      <c r="Q55" s="117">
        <f t="shared" si="8"/>
        <v>2360000</v>
      </c>
    </row>
    <row r="56" spans="1:18" ht="15" customHeight="1" x14ac:dyDescent="0.3">
      <c r="A56" s="9"/>
      <c r="B56" s="7"/>
      <c r="C56" s="7"/>
      <c r="D56" s="7"/>
      <c r="E56" s="7"/>
      <c r="F56" s="22" t="s">
        <v>50</v>
      </c>
      <c r="G56" s="33"/>
      <c r="H56" s="32" t="s">
        <v>139</v>
      </c>
      <c r="I56" s="41">
        <v>2360000</v>
      </c>
      <c r="J56" s="52"/>
      <c r="K56" s="52">
        <f t="shared" si="6"/>
        <v>2360000</v>
      </c>
      <c r="L56" s="119">
        <v>2360000</v>
      </c>
      <c r="M56" s="117"/>
      <c r="N56" s="117">
        <f t="shared" si="7"/>
        <v>2360000</v>
      </c>
      <c r="O56" s="119">
        <v>2360000</v>
      </c>
      <c r="P56" s="117"/>
      <c r="Q56" s="117">
        <f t="shared" si="8"/>
        <v>2360000</v>
      </c>
    </row>
    <row r="57" spans="1:18" ht="24.6" customHeight="1" x14ac:dyDescent="0.3">
      <c r="A57" s="9"/>
      <c r="B57" s="7"/>
      <c r="C57" s="7"/>
      <c r="D57" s="7"/>
      <c r="E57" s="7"/>
      <c r="F57" s="42" t="s">
        <v>143</v>
      </c>
      <c r="G57" s="33"/>
      <c r="H57" s="33" t="s">
        <v>140</v>
      </c>
      <c r="I57" s="34">
        <f>SUM(I58)</f>
        <v>100000</v>
      </c>
      <c r="J57" s="133"/>
      <c r="K57" s="51">
        <f t="shared" si="6"/>
        <v>100000</v>
      </c>
      <c r="L57" s="121">
        <f>SUM(L58)</f>
        <v>100000</v>
      </c>
      <c r="M57" s="122"/>
      <c r="N57" s="117">
        <f t="shared" si="7"/>
        <v>100000</v>
      </c>
      <c r="O57" s="121">
        <f>SUM(O58)</f>
        <v>100000</v>
      </c>
      <c r="P57" s="122"/>
      <c r="Q57" s="117">
        <f t="shared" si="8"/>
        <v>100000</v>
      </c>
    </row>
    <row r="58" spans="1:18" ht="20.399999999999999" customHeight="1" x14ac:dyDescent="0.3">
      <c r="A58" s="9"/>
      <c r="B58" s="7"/>
      <c r="C58" s="7"/>
      <c r="D58" s="7"/>
      <c r="E58" s="7"/>
      <c r="F58" s="19" t="s">
        <v>63</v>
      </c>
      <c r="G58" s="33"/>
      <c r="H58" s="32" t="s">
        <v>141</v>
      </c>
      <c r="I58" s="41">
        <v>100000</v>
      </c>
      <c r="J58" s="53"/>
      <c r="K58" s="52">
        <f t="shared" si="6"/>
        <v>100000</v>
      </c>
      <c r="L58" s="119">
        <v>100000</v>
      </c>
      <c r="M58" s="115"/>
      <c r="N58" s="117">
        <f t="shared" si="7"/>
        <v>100000</v>
      </c>
      <c r="O58" s="119">
        <v>100000</v>
      </c>
      <c r="P58" s="115"/>
      <c r="Q58" s="117">
        <f t="shared" si="8"/>
        <v>100000</v>
      </c>
    </row>
    <row r="59" spans="1:18" ht="41.4" customHeight="1" thickBot="1" x14ac:dyDescent="0.35">
      <c r="A59" s="8"/>
      <c r="B59" s="7"/>
      <c r="C59" s="7"/>
      <c r="D59" s="7"/>
      <c r="E59" s="7"/>
      <c r="F59" s="138" t="s">
        <v>469</v>
      </c>
      <c r="G59" s="32"/>
      <c r="H59" s="33" t="s">
        <v>94</v>
      </c>
      <c r="I59" s="51">
        <f>SUM(I60)</f>
        <v>20000</v>
      </c>
      <c r="J59" s="52">
        <f>SUM(J60)</f>
        <v>0</v>
      </c>
      <c r="K59" s="51">
        <f>SUM(K60)</f>
        <v>20000</v>
      </c>
      <c r="L59" s="117"/>
      <c r="M59" s="117"/>
      <c r="N59" s="117"/>
      <c r="O59" s="117"/>
      <c r="P59" s="117"/>
      <c r="Q59" s="117"/>
    </row>
    <row r="60" spans="1:18" ht="31.8" customHeight="1" thickBot="1" x14ac:dyDescent="0.35">
      <c r="A60" s="8"/>
      <c r="B60" s="7"/>
      <c r="C60" s="7"/>
      <c r="D60" s="7"/>
      <c r="E60" s="7"/>
      <c r="F60" s="45" t="s">
        <v>275</v>
      </c>
      <c r="G60" s="32"/>
      <c r="H60" s="33" t="s">
        <v>470</v>
      </c>
      <c r="I60" s="52">
        <f>SUM(I61)</f>
        <v>20000</v>
      </c>
      <c r="J60" s="52"/>
      <c r="K60" s="52">
        <f t="shared" si="6"/>
        <v>20000</v>
      </c>
      <c r="L60" s="120">
        <f>SUM(L61)</f>
        <v>20000</v>
      </c>
      <c r="M60" s="120"/>
      <c r="N60" s="117">
        <f t="shared" si="7"/>
        <v>20000</v>
      </c>
      <c r="O60" s="120">
        <f>SUM(O61)</f>
        <v>20000</v>
      </c>
      <c r="P60" s="120"/>
      <c r="Q60" s="117">
        <f t="shared" si="8"/>
        <v>20000</v>
      </c>
    </row>
    <row r="61" spans="1:18" ht="17.399999999999999" customHeight="1" x14ac:dyDescent="0.3">
      <c r="A61" s="8"/>
      <c r="B61" s="7"/>
      <c r="C61" s="7"/>
      <c r="D61" s="7"/>
      <c r="E61" s="7"/>
      <c r="F61" s="140" t="s">
        <v>276</v>
      </c>
      <c r="G61" s="32"/>
      <c r="H61" s="32" t="s">
        <v>471</v>
      </c>
      <c r="I61" s="52">
        <v>20000</v>
      </c>
      <c r="J61" s="52">
        <v>0</v>
      </c>
      <c r="K61" s="52">
        <f t="shared" si="6"/>
        <v>20000</v>
      </c>
      <c r="L61" s="117">
        <v>20000</v>
      </c>
      <c r="M61" s="117">
        <v>0</v>
      </c>
      <c r="N61" s="117">
        <f t="shared" si="7"/>
        <v>20000</v>
      </c>
      <c r="O61" s="117">
        <v>20000</v>
      </c>
      <c r="P61" s="117">
        <v>0</v>
      </c>
      <c r="Q61" s="117">
        <f t="shared" si="8"/>
        <v>20000</v>
      </c>
    </row>
    <row r="62" spans="1:18" ht="58.2" customHeight="1" x14ac:dyDescent="0.3">
      <c r="A62" s="8"/>
      <c r="B62" s="7"/>
      <c r="C62" s="7"/>
      <c r="D62" s="7"/>
      <c r="E62" s="7"/>
      <c r="F62" s="101" t="s">
        <v>473</v>
      </c>
      <c r="G62" s="32"/>
      <c r="H62" s="33" t="s">
        <v>274</v>
      </c>
      <c r="I62" s="51">
        <f>SUM(I63)</f>
        <v>0</v>
      </c>
      <c r="J62" s="51">
        <f>SUM(J63)</f>
        <v>27773928</v>
      </c>
      <c r="K62" s="51">
        <f t="shared" ref="K62:K69" si="10">SUM(I62:J62)</f>
        <v>27773928</v>
      </c>
      <c r="L62" s="117"/>
      <c r="M62" s="117"/>
      <c r="N62" s="117"/>
      <c r="O62" s="117"/>
      <c r="P62" s="117"/>
      <c r="Q62" s="117"/>
    </row>
    <row r="63" spans="1:18" ht="45.6" customHeight="1" x14ac:dyDescent="0.3">
      <c r="A63" s="8"/>
      <c r="B63" s="7"/>
      <c r="C63" s="7"/>
      <c r="D63" s="7"/>
      <c r="E63" s="7"/>
      <c r="F63" s="69" t="s">
        <v>477</v>
      </c>
      <c r="G63" s="32"/>
      <c r="H63" s="32" t="s">
        <v>478</v>
      </c>
      <c r="I63" s="52">
        <v>0</v>
      </c>
      <c r="J63" s="52">
        <v>27773928</v>
      </c>
      <c r="K63" s="52">
        <f t="shared" si="10"/>
        <v>27773928</v>
      </c>
      <c r="L63" s="117"/>
      <c r="M63" s="117"/>
      <c r="N63" s="117"/>
      <c r="O63" s="117"/>
      <c r="P63" s="117"/>
      <c r="Q63" s="117"/>
      <c r="R63" s="96">
        <v>27773928</v>
      </c>
    </row>
    <row r="64" spans="1:18" ht="30" customHeight="1" x14ac:dyDescent="0.3">
      <c r="A64" s="8"/>
      <c r="B64" s="7"/>
      <c r="C64" s="7"/>
      <c r="D64" s="7"/>
      <c r="E64" s="7"/>
      <c r="F64" s="101" t="s">
        <v>474</v>
      </c>
      <c r="G64" s="32"/>
      <c r="H64" s="33" t="s">
        <v>475</v>
      </c>
      <c r="I64" s="52">
        <v>0</v>
      </c>
      <c r="J64" s="51">
        <f>SUM(J65)</f>
        <v>45567770</v>
      </c>
      <c r="K64" s="51">
        <f t="shared" si="10"/>
        <v>45567770</v>
      </c>
      <c r="L64" s="117"/>
      <c r="M64" s="117"/>
      <c r="N64" s="117"/>
      <c r="O64" s="117"/>
      <c r="P64" s="117"/>
      <c r="Q64" s="117"/>
    </row>
    <row r="65" spans="1:18" ht="42" customHeight="1" x14ac:dyDescent="0.3">
      <c r="A65" s="8"/>
      <c r="B65" s="7"/>
      <c r="C65" s="7"/>
      <c r="D65" s="7"/>
      <c r="E65" s="7"/>
      <c r="F65" s="69" t="s">
        <v>476</v>
      </c>
      <c r="G65" s="32"/>
      <c r="H65" s="32" t="s">
        <v>484</v>
      </c>
      <c r="I65" s="52">
        <v>0</v>
      </c>
      <c r="J65" s="52">
        <v>45567770</v>
      </c>
      <c r="K65" s="52">
        <f t="shared" si="10"/>
        <v>45567770</v>
      </c>
      <c r="L65" s="117"/>
      <c r="M65" s="117"/>
      <c r="N65" s="117"/>
      <c r="O65" s="117"/>
      <c r="P65" s="117"/>
      <c r="Q65" s="117"/>
      <c r="R65" s="96">
        <v>45567770</v>
      </c>
    </row>
    <row r="66" spans="1:18" ht="46.8" customHeight="1" x14ac:dyDescent="0.3">
      <c r="A66" s="8"/>
      <c r="B66" s="7"/>
      <c r="C66" s="7"/>
      <c r="D66" s="7"/>
      <c r="E66" s="7"/>
      <c r="F66" s="27" t="s">
        <v>202</v>
      </c>
      <c r="G66" s="33" t="s">
        <v>41</v>
      </c>
      <c r="H66" s="33" t="s">
        <v>466</v>
      </c>
      <c r="I66" s="51">
        <v>0</v>
      </c>
      <c r="J66" s="51">
        <f>SUM(J67)</f>
        <v>2035737</v>
      </c>
      <c r="K66" s="51">
        <f t="shared" si="10"/>
        <v>2035737</v>
      </c>
      <c r="L66" s="117"/>
      <c r="M66" s="117"/>
      <c r="N66" s="117"/>
      <c r="O66" s="117"/>
      <c r="P66" s="117"/>
      <c r="Q66" s="117"/>
    </row>
    <row r="67" spans="1:18" ht="39.6" customHeight="1" thickBot="1" x14ac:dyDescent="0.35">
      <c r="A67" s="8"/>
      <c r="B67" s="7"/>
      <c r="C67" s="7"/>
      <c r="D67" s="7"/>
      <c r="E67" s="7"/>
      <c r="F67" s="19" t="s">
        <v>464</v>
      </c>
      <c r="G67" s="32" t="s">
        <v>26</v>
      </c>
      <c r="H67" s="32" t="s">
        <v>467</v>
      </c>
      <c r="I67" s="52">
        <v>0</v>
      </c>
      <c r="J67" s="52">
        <v>2035737</v>
      </c>
      <c r="K67" s="52">
        <f t="shared" si="10"/>
        <v>2035737</v>
      </c>
      <c r="L67" s="117"/>
      <c r="M67" s="117"/>
      <c r="N67" s="117"/>
      <c r="O67" s="117"/>
      <c r="P67" s="117"/>
      <c r="Q67" s="117"/>
    </row>
    <row r="68" spans="1:18" ht="41.4" customHeight="1" x14ac:dyDescent="0.3">
      <c r="A68" s="8"/>
      <c r="B68" s="7"/>
      <c r="C68" s="7"/>
      <c r="D68" s="7"/>
      <c r="E68" s="7"/>
      <c r="F68" s="137" t="s">
        <v>463</v>
      </c>
      <c r="G68" s="32"/>
      <c r="H68" s="33" t="s">
        <v>468</v>
      </c>
      <c r="I68" s="52">
        <v>0</v>
      </c>
      <c r="J68" s="51">
        <f>SUM(J69)</f>
        <v>767478</v>
      </c>
      <c r="K68" s="51">
        <f t="shared" si="10"/>
        <v>767478</v>
      </c>
      <c r="L68" s="117"/>
      <c r="M68" s="117"/>
      <c r="N68" s="117"/>
      <c r="O68" s="117"/>
      <c r="P68" s="117"/>
      <c r="Q68" s="117"/>
    </row>
    <row r="69" spans="1:18" ht="37.799999999999997" customHeight="1" x14ac:dyDescent="0.3">
      <c r="A69" s="8"/>
      <c r="B69" s="7"/>
      <c r="C69" s="7"/>
      <c r="D69" s="7"/>
      <c r="E69" s="7"/>
      <c r="F69" s="71" t="s">
        <v>465</v>
      </c>
      <c r="G69" s="32"/>
      <c r="H69" s="32" t="s">
        <v>472</v>
      </c>
      <c r="I69" s="52">
        <v>0</v>
      </c>
      <c r="J69" s="52">
        <v>767478</v>
      </c>
      <c r="K69" s="52">
        <f t="shared" si="10"/>
        <v>767478</v>
      </c>
      <c r="L69" s="117"/>
      <c r="M69" s="117"/>
      <c r="N69" s="117"/>
      <c r="O69" s="117"/>
      <c r="P69" s="117"/>
      <c r="Q69" s="117"/>
      <c r="R69" s="96">
        <v>767478</v>
      </c>
    </row>
    <row r="70" spans="1:18" ht="28.2" x14ac:dyDescent="0.3">
      <c r="A70" s="9" t="s">
        <v>12</v>
      </c>
      <c r="B70" s="7"/>
      <c r="C70" s="7"/>
      <c r="D70" s="7"/>
      <c r="E70" s="7"/>
      <c r="F70" s="18" t="s">
        <v>317</v>
      </c>
      <c r="G70" s="33" t="s">
        <v>41</v>
      </c>
      <c r="H70" s="33" t="s">
        <v>95</v>
      </c>
      <c r="I70" s="51">
        <f>SUM(I71,I88,I94,I100)</f>
        <v>29871529.449999999</v>
      </c>
      <c r="J70" s="51">
        <f>SUM(J71,J88,J94,J100)</f>
        <v>149247.45000000001</v>
      </c>
      <c r="K70" s="51">
        <f t="shared" si="6"/>
        <v>30020776.899999999</v>
      </c>
      <c r="L70" s="51">
        <f>SUM(L71,L88,L94,L100)</f>
        <v>29980000</v>
      </c>
      <c r="M70" s="51">
        <f>SUM(M71,M88,M94,M100)</f>
        <v>0</v>
      </c>
      <c r="N70" s="51">
        <f t="shared" si="7"/>
        <v>29980000</v>
      </c>
      <c r="O70" s="51">
        <f>SUM(O71,O88,O94,O100)</f>
        <v>29980000</v>
      </c>
      <c r="P70" s="51">
        <f>SUM(P71,P88,P94,P100)</f>
        <v>0</v>
      </c>
      <c r="Q70" s="51">
        <f t="shared" si="8"/>
        <v>29980000</v>
      </c>
    </row>
    <row r="71" spans="1:18" ht="28.8" customHeight="1" x14ac:dyDescent="0.3">
      <c r="A71" s="9"/>
      <c r="B71" s="7"/>
      <c r="C71" s="7"/>
      <c r="D71" s="7"/>
      <c r="E71" s="7"/>
      <c r="F71" s="17" t="s">
        <v>318</v>
      </c>
      <c r="G71" s="32" t="s">
        <v>27</v>
      </c>
      <c r="H71" s="33" t="s">
        <v>96</v>
      </c>
      <c r="I71" s="51">
        <f>SUM(I72)</f>
        <v>18845000</v>
      </c>
      <c r="J71" s="51">
        <f>SUM(J73:J87)</f>
        <v>0</v>
      </c>
      <c r="K71" s="51">
        <f t="shared" si="6"/>
        <v>18845000</v>
      </c>
      <c r="L71" s="51">
        <f>SUM(L72)</f>
        <v>18545000</v>
      </c>
      <c r="M71" s="51">
        <f>SUM(M73:M87)</f>
        <v>0</v>
      </c>
      <c r="N71" s="51">
        <f t="shared" si="7"/>
        <v>18545000</v>
      </c>
      <c r="O71" s="51">
        <f>SUM(O72)</f>
        <v>18545000</v>
      </c>
      <c r="P71" s="51">
        <f>SUM(P73:P87)</f>
        <v>0</v>
      </c>
      <c r="Q71" s="51">
        <f t="shared" si="8"/>
        <v>18545000</v>
      </c>
    </row>
    <row r="72" spans="1:18" ht="28.2" customHeight="1" x14ac:dyDescent="0.3">
      <c r="A72" s="9"/>
      <c r="B72" s="7"/>
      <c r="C72" s="7"/>
      <c r="D72" s="7"/>
      <c r="E72" s="7"/>
      <c r="F72" s="38" t="s">
        <v>144</v>
      </c>
      <c r="G72" s="32"/>
      <c r="H72" s="32" t="s">
        <v>97</v>
      </c>
      <c r="I72" s="52">
        <f>SUM(I73,I76,I79,I81:I87)</f>
        <v>18845000</v>
      </c>
      <c r="J72" s="52">
        <v>0</v>
      </c>
      <c r="K72" s="52">
        <f t="shared" si="6"/>
        <v>18845000</v>
      </c>
      <c r="L72" s="52">
        <f>SUM(L73,L76,L79,L81:L87)</f>
        <v>18545000</v>
      </c>
      <c r="M72" s="52">
        <v>0</v>
      </c>
      <c r="N72" s="52">
        <f t="shared" si="7"/>
        <v>18545000</v>
      </c>
      <c r="O72" s="52">
        <f>SUM(O73,O76,O79,O81:O87)</f>
        <v>18545000</v>
      </c>
      <c r="P72" s="52">
        <v>0</v>
      </c>
      <c r="Q72" s="52">
        <f t="shared" si="8"/>
        <v>18545000</v>
      </c>
    </row>
    <row r="73" spans="1:18" ht="18.600000000000001" customHeight="1" x14ac:dyDescent="0.3">
      <c r="A73" s="9"/>
      <c r="B73" s="7"/>
      <c r="C73" s="7"/>
      <c r="D73" s="7"/>
      <c r="E73" s="7"/>
      <c r="F73" s="19" t="s">
        <v>43</v>
      </c>
      <c r="G73" s="32" t="s">
        <v>27</v>
      </c>
      <c r="H73" s="32" t="s">
        <v>98</v>
      </c>
      <c r="I73" s="52">
        <f>SUM(I74:I75)</f>
        <v>18525000</v>
      </c>
      <c r="J73" s="52">
        <v>0</v>
      </c>
      <c r="K73" s="52">
        <f t="shared" si="6"/>
        <v>18525000</v>
      </c>
      <c r="L73" s="52">
        <f>SUM(L74:L75)</f>
        <v>18225000</v>
      </c>
      <c r="M73" s="52">
        <v>0</v>
      </c>
      <c r="N73" s="52">
        <f t="shared" si="7"/>
        <v>18225000</v>
      </c>
      <c r="O73" s="52">
        <f>SUM(O74:O75)</f>
        <v>18225000</v>
      </c>
      <c r="P73" s="52">
        <v>0</v>
      </c>
      <c r="Q73" s="52">
        <f t="shared" si="8"/>
        <v>18225000</v>
      </c>
    </row>
    <row r="74" spans="1:18" ht="22.8" hidden="1" customHeight="1" x14ac:dyDescent="0.3">
      <c r="A74" s="9"/>
      <c r="B74" s="7"/>
      <c r="C74" s="7"/>
      <c r="D74" s="7"/>
      <c r="E74" s="7"/>
      <c r="F74" s="19" t="s">
        <v>449</v>
      </c>
      <c r="G74" s="32"/>
      <c r="H74" s="32"/>
      <c r="I74" s="88">
        <v>7457000</v>
      </c>
      <c r="J74" s="53">
        <v>0</v>
      </c>
      <c r="K74" s="52">
        <f t="shared" si="6"/>
        <v>7457000</v>
      </c>
      <c r="L74" s="112">
        <v>7457000</v>
      </c>
      <c r="M74" s="53">
        <v>0</v>
      </c>
      <c r="N74" s="52">
        <f t="shared" si="7"/>
        <v>7457000</v>
      </c>
      <c r="O74" s="112">
        <v>7457000</v>
      </c>
      <c r="P74" s="53">
        <v>0</v>
      </c>
      <c r="Q74" s="52">
        <f t="shared" si="8"/>
        <v>7457000</v>
      </c>
    </row>
    <row r="75" spans="1:18" ht="22.2" hidden="1" customHeight="1" x14ac:dyDescent="0.3">
      <c r="A75" s="9"/>
      <c r="B75" s="7"/>
      <c r="C75" s="7"/>
      <c r="D75" s="7"/>
      <c r="E75" s="7"/>
      <c r="F75" s="19" t="s">
        <v>450</v>
      </c>
      <c r="G75" s="32"/>
      <c r="H75" s="32"/>
      <c r="I75" s="88">
        <v>11068000</v>
      </c>
      <c r="J75" s="53">
        <v>0</v>
      </c>
      <c r="K75" s="52">
        <f t="shared" si="6"/>
        <v>11068000</v>
      </c>
      <c r="L75" s="116">
        <v>10768000</v>
      </c>
      <c r="M75" s="115">
        <v>0</v>
      </c>
      <c r="N75" s="117">
        <f t="shared" si="7"/>
        <v>10768000</v>
      </c>
      <c r="O75" s="116">
        <v>10768000</v>
      </c>
      <c r="P75" s="115">
        <v>0</v>
      </c>
      <c r="Q75" s="117">
        <f t="shared" si="8"/>
        <v>10768000</v>
      </c>
    </row>
    <row r="76" spans="1:18" ht="20.399999999999999" hidden="1" customHeight="1" x14ac:dyDescent="0.3">
      <c r="A76" s="9"/>
      <c r="B76" s="7"/>
      <c r="C76" s="7"/>
      <c r="D76" s="7"/>
      <c r="E76" s="7"/>
      <c r="F76" s="20"/>
      <c r="G76" s="32"/>
      <c r="H76" s="32"/>
      <c r="I76" s="88">
        <v>0</v>
      </c>
      <c r="J76" s="53">
        <v>0</v>
      </c>
      <c r="K76" s="52">
        <f t="shared" si="6"/>
        <v>0</v>
      </c>
      <c r="L76" s="88">
        <v>0</v>
      </c>
      <c r="M76" s="53">
        <v>0</v>
      </c>
      <c r="N76" s="52">
        <f t="shared" si="7"/>
        <v>0</v>
      </c>
      <c r="O76" s="88">
        <v>0</v>
      </c>
      <c r="P76" s="53">
        <v>0</v>
      </c>
      <c r="Q76" s="52">
        <f t="shared" si="8"/>
        <v>0</v>
      </c>
    </row>
    <row r="77" spans="1:18" ht="21" hidden="1" customHeight="1" x14ac:dyDescent="0.3">
      <c r="A77" s="9"/>
      <c r="B77" s="7"/>
      <c r="C77" s="7"/>
      <c r="D77" s="7"/>
      <c r="E77" s="7"/>
      <c r="F77" s="20" t="s">
        <v>333</v>
      </c>
      <c r="G77" s="32"/>
      <c r="H77" s="32" t="s">
        <v>332</v>
      </c>
      <c r="I77" s="88">
        <v>1247500</v>
      </c>
      <c r="J77" s="53">
        <v>0</v>
      </c>
      <c r="K77" s="52">
        <f t="shared" si="6"/>
        <v>1247500</v>
      </c>
      <c r="L77" s="88">
        <v>1247500</v>
      </c>
      <c r="M77" s="53">
        <v>0</v>
      </c>
      <c r="N77" s="52">
        <f t="shared" si="7"/>
        <v>1247500</v>
      </c>
      <c r="O77" s="88">
        <v>1247500</v>
      </c>
      <c r="P77" s="53">
        <v>0</v>
      </c>
      <c r="Q77" s="52">
        <f t="shared" si="8"/>
        <v>1247500</v>
      </c>
    </row>
    <row r="78" spans="1:18" ht="24.6" hidden="1" customHeight="1" x14ac:dyDescent="0.3">
      <c r="A78" s="9"/>
      <c r="B78" s="7"/>
      <c r="C78" s="7"/>
      <c r="D78" s="7"/>
      <c r="E78" s="7"/>
      <c r="F78" s="20" t="s">
        <v>334</v>
      </c>
      <c r="G78" s="32"/>
      <c r="H78" s="32" t="s">
        <v>332</v>
      </c>
      <c r="I78" s="88">
        <v>2089500</v>
      </c>
      <c r="J78" s="53">
        <v>0</v>
      </c>
      <c r="K78" s="52">
        <f t="shared" si="6"/>
        <v>2089500</v>
      </c>
      <c r="L78" s="88">
        <v>2089500</v>
      </c>
      <c r="M78" s="53">
        <v>0</v>
      </c>
      <c r="N78" s="52">
        <f t="shared" si="7"/>
        <v>2089500</v>
      </c>
      <c r="O78" s="88">
        <v>2089500</v>
      </c>
      <c r="P78" s="53">
        <v>0</v>
      </c>
      <c r="Q78" s="52">
        <f t="shared" si="8"/>
        <v>2089500</v>
      </c>
    </row>
    <row r="79" spans="1:18" ht="25.2" customHeight="1" x14ac:dyDescent="0.3">
      <c r="A79" s="9"/>
      <c r="B79" s="7"/>
      <c r="C79" s="7"/>
      <c r="D79" s="7"/>
      <c r="E79" s="7"/>
      <c r="F79" s="20" t="s">
        <v>337</v>
      </c>
      <c r="G79" s="32"/>
      <c r="H79" s="32" t="s">
        <v>338</v>
      </c>
      <c r="I79" s="54">
        <v>60000</v>
      </c>
      <c r="J79" s="53"/>
      <c r="K79" s="52">
        <f t="shared" si="6"/>
        <v>60000</v>
      </c>
      <c r="L79" s="112">
        <v>60000</v>
      </c>
      <c r="M79" s="105"/>
      <c r="N79" s="104">
        <f t="shared" si="7"/>
        <v>60000</v>
      </c>
      <c r="O79" s="112">
        <v>60000</v>
      </c>
      <c r="P79" s="105"/>
      <c r="Q79" s="104">
        <f t="shared" si="8"/>
        <v>60000</v>
      </c>
    </row>
    <row r="80" spans="1:18" ht="21" hidden="1" customHeight="1" x14ac:dyDescent="0.3">
      <c r="A80" s="9"/>
      <c r="B80" s="7"/>
      <c r="C80" s="7"/>
      <c r="D80" s="7"/>
      <c r="E80" s="7"/>
      <c r="F80" s="20" t="s">
        <v>339</v>
      </c>
      <c r="G80" s="32"/>
      <c r="H80" s="32" t="s">
        <v>340</v>
      </c>
      <c r="I80" s="88">
        <v>0</v>
      </c>
      <c r="J80" s="53">
        <v>0</v>
      </c>
      <c r="K80" s="52">
        <v>0</v>
      </c>
    </row>
    <row r="81" spans="1:17" ht="22.8" customHeight="1" x14ac:dyDescent="0.3">
      <c r="A81" s="9"/>
      <c r="B81" s="7"/>
      <c r="C81" s="7"/>
      <c r="D81" s="7"/>
      <c r="E81" s="7"/>
      <c r="F81" s="19" t="s">
        <v>60</v>
      </c>
      <c r="G81" s="32" t="s">
        <v>27</v>
      </c>
      <c r="H81" s="32" t="s">
        <v>99</v>
      </c>
      <c r="I81" s="52">
        <v>230000</v>
      </c>
      <c r="J81" s="53">
        <v>0</v>
      </c>
      <c r="K81" s="52">
        <f t="shared" ref="K81:K112" si="11">SUM(I81:J81)</f>
        <v>230000</v>
      </c>
      <c r="L81" s="117">
        <v>230000</v>
      </c>
      <c r="M81" s="115">
        <v>0</v>
      </c>
      <c r="N81" s="117">
        <f t="shared" ref="N81:N109" si="12">SUM(L81:M81)</f>
        <v>230000</v>
      </c>
      <c r="O81" s="117">
        <v>230000</v>
      </c>
      <c r="P81" s="115">
        <v>0</v>
      </c>
      <c r="Q81" s="117">
        <f t="shared" ref="Q81:Q109" si="13">SUM(O81:P81)</f>
        <v>230000</v>
      </c>
    </row>
    <row r="82" spans="1:17" ht="14.4" hidden="1" customHeight="1" x14ac:dyDescent="0.3">
      <c r="A82" s="9"/>
      <c r="B82" s="7"/>
      <c r="C82" s="7"/>
      <c r="D82" s="7"/>
      <c r="E82" s="7"/>
      <c r="F82" s="19" t="s">
        <v>203</v>
      </c>
      <c r="G82" s="32"/>
      <c r="H82" s="32" t="s">
        <v>204</v>
      </c>
      <c r="I82" s="52">
        <v>0</v>
      </c>
      <c r="J82" s="52"/>
      <c r="K82" s="52">
        <f t="shared" si="11"/>
        <v>0</v>
      </c>
      <c r="L82" s="117">
        <v>0</v>
      </c>
      <c r="M82" s="117"/>
      <c r="N82" s="117">
        <f t="shared" si="12"/>
        <v>0</v>
      </c>
      <c r="O82" s="117">
        <v>0</v>
      </c>
      <c r="P82" s="117"/>
      <c r="Q82" s="117">
        <f t="shared" si="13"/>
        <v>0</v>
      </c>
    </row>
    <row r="83" spans="1:17" ht="18" hidden="1" customHeight="1" x14ac:dyDescent="0.3">
      <c r="A83" s="9"/>
      <c r="B83" s="7"/>
      <c r="C83" s="7"/>
      <c r="D83" s="7"/>
      <c r="E83" s="7"/>
      <c r="F83" s="19" t="s">
        <v>421</v>
      </c>
      <c r="G83" s="32"/>
      <c r="H83" s="32" t="s">
        <v>439</v>
      </c>
      <c r="I83" s="52">
        <v>0</v>
      </c>
      <c r="J83" s="52">
        <v>0</v>
      </c>
      <c r="K83" s="52">
        <f t="shared" si="11"/>
        <v>0</v>
      </c>
      <c r="L83" s="117">
        <v>0</v>
      </c>
      <c r="M83" s="117">
        <v>0</v>
      </c>
      <c r="N83" s="117">
        <f t="shared" si="12"/>
        <v>0</v>
      </c>
      <c r="O83" s="117">
        <v>0</v>
      </c>
      <c r="P83" s="117">
        <v>0</v>
      </c>
      <c r="Q83" s="117">
        <f t="shared" si="13"/>
        <v>0</v>
      </c>
    </row>
    <row r="84" spans="1:17" ht="18" hidden="1" customHeight="1" x14ac:dyDescent="0.3">
      <c r="A84" s="9"/>
      <c r="B84" s="7"/>
      <c r="C84" s="7"/>
      <c r="D84" s="7"/>
      <c r="E84" s="7"/>
      <c r="F84" s="19" t="s">
        <v>422</v>
      </c>
      <c r="G84" s="32"/>
      <c r="H84" s="32" t="s">
        <v>420</v>
      </c>
      <c r="I84" s="52">
        <v>0</v>
      </c>
      <c r="J84" s="52">
        <v>0</v>
      </c>
      <c r="K84" s="52">
        <f t="shared" si="11"/>
        <v>0</v>
      </c>
      <c r="L84" s="117">
        <v>0</v>
      </c>
      <c r="M84" s="117">
        <v>0</v>
      </c>
      <c r="N84" s="117">
        <f t="shared" si="12"/>
        <v>0</v>
      </c>
      <c r="O84" s="117">
        <v>0</v>
      </c>
      <c r="P84" s="117">
        <v>0</v>
      </c>
      <c r="Q84" s="117">
        <f t="shared" si="13"/>
        <v>0</v>
      </c>
    </row>
    <row r="85" spans="1:17" ht="20.399999999999999" hidden="1" customHeight="1" x14ac:dyDescent="0.3">
      <c r="A85" s="9"/>
      <c r="B85" s="7"/>
      <c r="C85" s="7"/>
      <c r="D85" s="7"/>
      <c r="E85" s="7"/>
      <c r="F85" s="19" t="s">
        <v>424</v>
      </c>
      <c r="G85" s="32"/>
      <c r="H85" s="32" t="s">
        <v>423</v>
      </c>
      <c r="I85" s="52">
        <v>0</v>
      </c>
      <c r="J85" s="52">
        <v>0</v>
      </c>
      <c r="K85" s="52">
        <f t="shared" si="11"/>
        <v>0</v>
      </c>
      <c r="L85" s="117">
        <v>0</v>
      </c>
      <c r="M85" s="117">
        <v>0</v>
      </c>
      <c r="N85" s="117">
        <f t="shared" si="12"/>
        <v>0</v>
      </c>
      <c r="O85" s="117">
        <v>0</v>
      </c>
      <c r="P85" s="117">
        <v>0</v>
      </c>
      <c r="Q85" s="117">
        <f t="shared" si="13"/>
        <v>0</v>
      </c>
    </row>
    <row r="86" spans="1:17" ht="26.4" customHeight="1" x14ac:dyDescent="0.3">
      <c r="A86" s="9"/>
      <c r="B86" s="7"/>
      <c r="C86" s="7"/>
      <c r="D86" s="7"/>
      <c r="E86" s="7"/>
      <c r="F86" s="19" t="s">
        <v>230</v>
      </c>
      <c r="G86" s="32"/>
      <c r="H86" s="32" t="s">
        <v>231</v>
      </c>
      <c r="I86" s="52">
        <v>10000</v>
      </c>
      <c r="J86" s="52">
        <v>0</v>
      </c>
      <c r="K86" s="52">
        <f t="shared" si="11"/>
        <v>10000</v>
      </c>
      <c r="L86" s="117">
        <v>10000</v>
      </c>
      <c r="M86" s="117">
        <v>0</v>
      </c>
      <c r="N86" s="117">
        <f t="shared" si="12"/>
        <v>10000</v>
      </c>
      <c r="O86" s="117">
        <v>10000</v>
      </c>
      <c r="P86" s="117">
        <v>0</v>
      </c>
      <c r="Q86" s="117">
        <f t="shared" si="13"/>
        <v>10000</v>
      </c>
    </row>
    <row r="87" spans="1:17" ht="16.2" customHeight="1" x14ac:dyDescent="0.3">
      <c r="A87" s="9"/>
      <c r="B87" s="7"/>
      <c r="C87" s="7"/>
      <c r="D87" s="7"/>
      <c r="E87" s="7"/>
      <c r="F87" s="19" t="s">
        <v>232</v>
      </c>
      <c r="G87" s="32"/>
      <c r="H87" s="32" t="s">
        <v>233</v>
      </c>
      <c r="I87" s="52">
        <v>20000</v>
      </c>
      <c r="J87" s="52">
        <v>0</v>
      </c>
      <c r="K87" s="52">
        <f t="shared" si="11"/>
        <v>20000</v>
      </c>
      <c r="L87" s="117">
        <v>20000</v>
      </c>
      <c r="M87" s="117">
        <v>0</v>
      </c>
      <c r="N87" s="117">
        <f t="shared" si="12"/>
        <v>20000</v>
      </c>
      <c r="O87" s="117">
        <v>20000</v>
      </c>
      <c r="P87" s="117">
        <v>0</v>
      </c>
      <c r="Q87" s="117">
        <f t="shared" si="13"/>
        <v>20000</v>
      </c>
    </row>
    <row r="88" spans="1:17" ht="40.799999999999997" customHeight="1" x14ac:dyDescent="0.3">
      <c r="A88" s="6" t="s">
        <v>13</v>
      </c>
      <c r="B88" s="7" t="s">
        <v>27</v>
      </c>
      <c r="C88" s="7" t="s">
        <v>29</v>
      </c>
      <c r="D88" s="7"/>
      <c r="E88" s="7"/>
      <c r="F88" s="90" t="s">
        <v>319</v>
      </c>
      <c r="G88" s="32" t="s">
        <v>41</v>
      </c>
      <c r="H88" s="33" t="s">
        <v>100</v>
      </c>
      <c r="I88" s="51">
        <f>SUM(I89)</f>
        <v>6891529.4500000002</v>
      </c>
      <c r="J88" s="51">
        <f>SUM(J89:J92)</f>
        <v>149247.45000000001</v>
      </c>
      <c r="K88" s="51">
        <f t="shared" si="11"/>
        <v>7040776.9000000004</v>
      </c>
      <c r="L88" s="120">
        <f>SUM(L89)</f>
        <v>6890000</v>
      </c>
      <c r="M88" s="120">
        <f>SUM(M89:M92)</f>
        <v>0</v>
      </c>
      <c r="N88" s="120">
        <f t="shared" si="12"/>
        <v>6890000</v>
      </c>
      <c r="O88" s="120">
        <f>SUM(O89)</f>
        <v>6890000</v>
      </c>
      <c r="P88" s="120">
        <f>SUM(P89:P92)</f>
        <v>0</v>
      </c>
      <c r="Q88" s="120">
        <f t="shared" si="13"/>
        <v>6890000</v>
      </c>
    </row>
    <row r="89" spans="1:17" ht="15" customHeight="1" x14ac:dyDescent="0.3">
      <c r="A89" s="6"/>
      <c r="B89" s="7"/>
      <c r="C89" s="7"/>
      <c r="D89" s="7"/>
      <c r="E89" s="7"/>
      <c r="F89" s="39" t="s">
        <v>145</v>
      </c>
      <c r="G89" s="32"/>
      <c r="H89" s="32" t="s">
        <v>101</v>
      </c>
      <c r="I89" s="52">
        <f>SUM(I90:I93)</f>
        <v>6891529.4500000002</v>
      </c>
      <c r="J89" s="53">
        <v>0</v>
      </c>
      <c r="K89" s="52">
        <f t="shared" si="11"/>
        <v>6891529.4500000002</v>
      </c>
      <c r="L89" s="117">
        <f>SUM(L90:L93)</f>
        <v>6890000</v>
      </c>
      <c r="M89" s="115">
        <v>0</v>
      </c>
      <c r="N89" s="117">
        <f t="shared" si="12"/>
        <v>6890000</v>
      </c>
      <c r="O89" s="117">
        <f>SUM(O90:O93)</f>
        <v>6890000</v>
      </c>
      <c r="P89" s="115">
        <v>0</v>
      </c>
      <c r="Q89" s="117">
        <f t="shared" si="13"/>
        <v>6890000</v>
      </c>
    </row>
    <row r="90" spans="1:17" ht="24.6" customHeight="1" x14ac:dyDescent="0.3">
      <c r="A90" s="6"/>
      <c r="B90" s="7"/>
      <c r="C90" s="7"/>
      <c r="D90" s="7"/>
      <c r="E90" s="7"/>
      <c r="F90" s="19" t="s">
        <v>372</v>
      </c>
      <c r="G90" s="32" t="s">
        <v>27</v>
      </c>
      <c r="H90" s="32" t="s">
        <v>102</v>
      </c>
      <c r="I90" s="52">
        <v>6840000</v>
      </c>
      <c r="J90" s="53">
        <v>0</v>
      </c>
      <c r="K90" s="52">
        <f t="shared" si="11"/>
        <v>6840000</v>
      </c>
      <c r="L90" s="117">
        <v>6840000</v>
      </c>
      <c r="M90" s="115">
        <v>0</v>
      </c>
      <c r="N90" s="117">
        <f t="shared" si="12"/>
        <v>6840000</v>
      </c>
      <c r="O90" s="117">
        <v>6840000</v>
      </c>
      <c r="P90" s="115">
        <v>0</v>
      </c>
      <c r="Q90" s="117">
        <f t="shared" si="13"/>
        <v>6840000</v>
      </c>
    </row>
    <row r="91" spans="1:17" ht="21.6" customHeight="1" x14ac:dyDescent="0.3">
      <c r="A91" s="6"/>
      <c r="B91" s="7"/>
      <c r="C91" s="7"/>
      <c r="D91" s="7"/>
      <c r="E91" s="7"/>
      <c r="F91" s="19" t="s">
        <v>61</v>
      </c>
      <c r="G91" s="32" t="s">
        <v>27</v>
      </c>
      <c r="H91" s="32" t="s">
        <v>103</v>
      </c>
      <c r="I91" s="52">
        <v>50000</v>
      </c>
      <c r="J91" s="53">
        <v>0</v>
      </c>
      <c r="K91" s="52">
        <f t="shared" si="11"/>
        <v>50000</v>
      </c>
      <c r="L91" s="117">
        <v>50000</v>
      </c>
      <c r="M91" s="115">
        <v>0</v>
      </c>
      <c r="N91" s="117">
        <f t="shared" si="12"/>
        <v>50000</v>
      </c>
      <c r="O91" s="117">
        <v>50000</v>
      </c>
      <c r="P91" s="115">
        <v>0</v>
      </c>
      <c r="Q91" s="117">
        <f t="shared" si="13"/>
        <v>50000</v>
      </c>
    </row>
    <row r="92" spans="1:17" ht="40.200000000000003" customHeight="1" x14ac:dyDescent="0.3">
      <c r="A92" s="6"/>
      <c r="B92" s="7"/>
      <c r="C92" s="7"/>
      <c r="D92" s="7"/>
      <c r="E92" s="7"/>
      <c r="F92" s="19" t="s">
        <v>404</v>
      </c>
      <c r="G92" s="32" t="s">
        <v>27</v>
      </c>
      <c r="H92" s="32" t="s">
        <v>405</v>
      </c>
      <c r="I92" s="52"/>
      <c r="J92" s="52">
        <v>149247.45000000001</v>
      </c>
      <c r="K92" s="52">
        <f t="shared" si="11"/>
        <v>149247.45000000001</v>
      </c>
      <c r="L92" s="117"/>
      <c r="M92" s="117">
        <v>0</v>
      </c>
      <c r="N92" s="117">
        <f t="shared" si="12"/>
        <v>0</v>
      </c>
      <c r="O92" s="117"/>
      <c r="P92" s="117">
        <v>0</v>
      </c>
      <c r="Q92" s="117">
        <f t="shared" si="13"/>
        <v>0</v>
      </c>
    </row>
    <row r="93" spans="1:17" ht="27.6" customHeight="1" x14ac:dyDescent="0.3">
      <c r="A93" s="6"/>
      <c r="B93" s="7"/>
      <c r="C93" s="7"/>
      <c r="D93" s="7"/>
      <c r="E93" s="7"/>
      <c r="F93" s="19" t="s">
        <v>434</v>
      </c>
      <c r="G93" s="32"/>
      <c r="H93" s="32" t="s">
        <v>435</v>
      </c>
      <c r="I93" s="52">
        <v>1529.45</v>
      </c>
      <c r="J93" s="52">
        <v>0</v>
      </c>
      <c r="K93" s="52">
        <f t="shared" si="11"/>
        <v>1529.45</v>
      </c>
      <c r="L93" s="117">
        <v>0</v>
      </c>
      <c r="M93" s="117">
        <v>0</v>
      </c>
      <c r="N93" s="117">
        <f t="shared" si="12"/>
        <v>0</v>
      </c>
      <c r="O93" s="117">
        <v>0</v>
      </c>
      <c r="P93" s="117">
        <v>0</v>
      </c>
      <c r="Q93" s="117">
        <f t="shared" si="13"/>
        <v>0</v>
      </c>
    </row>
    <row r="94" spans="1:17" ht="42" x14ac:dyDescent="0.3">
      <c r="A94" s="6"/>
      <c r="B94" s="7"/>
      <c r="C94" s="7" t="s">
        <v>35</v>
      </c>
      <c r="D94" s="7"/>
      <c r="E94" s="7"/>
      <c r="F94" s="90" t="s">
        <v>320</v>
      </c>
      <c r="G94" s="32" t="s">
        <v>27</v>
      </c>
      <c r="H94" s="33" t="s">
        <v>104</v>
      </c>
      <c r="I94" s="51">
        <f>SUM(I96,I97)</f>
        <v>305000</v>
      </c>
      <c r="J94" s="53">
        <v>0</v>
      </c>
      <c r="K94" s="51">
        <f t="shared" si="11"/>
        <v>305000</v>
      </c>
      <c r="L94" s="120">
        <f>SUM(L96,L97)</f>
        <v>715000</v>
      </c>
      <c r="M94" s="115">
        <v>0</v>
      </c>
      <c r="N94" s="117">
        <f t="shared" si="12"/>
        <v>715000</v>
      </c>
      <c r="O94" s="120">
        <f>SUM(O96,O97)</f>
        <v>715000</v>
      </c>
      <c r="P94" s="115">
        <v>0</v>
      </c>
      <c r="Q94" s="117">
        <f t="shared" si="13"/>
        <v>715000</v>
      </c>
    </row>
    <row r="95" spans="1:17" ht="27.6" x14ac:dyDescent="0.3">
      <c r="A95" s="6"/>
      <c r="B95" s="7"/>
      <c r="C95" s="7"/>
      <c r="D95" s="7"/>
      <c r="E95" s="7"/>
      <c r="F95" s="39" t="s">
        <v>146</v>
      </c>
      <c r="G95" s="32"/>
      <c r="H95" s="32" t="s">
        <v>105</v>
      </c>
      <c r="I95" s="52">
        <f>SUM(I96)</f>
        <v>85000</v>
      </c>
      <c r="J95" s="53">
        <v>0</v>
      </c>
      <c r="K95" s="52">
        <f t="shared" si="11"/>
        <v>85000</v>
      </c>
      <c r="L95" s="117">
        <f>SUM(L96)</f>
        <v>85000</v>
      </c>
      <c r="M95" s="115">
        <v>0</v>
      </c>
      <c r="N95" s="117">
        <f t="shared" si="12"/>
        <v>85000</v>
      </c>
      <c r="O95" s="117">
        <f>SUM(O96)</f>
        <v>85000</v>
      </c>
      <c r="P95" s="115">
        <v>0</v>
      </c>
      <c r="Q95" s="117">
        <f t="shared" si="13"/>
        <v>85000</v>
      </c>
    </row>
    <row r="96" spans="1:17" ht="16.2" customHeight="1" x14ac:dyDescent="0.3">
      <c r="A96" s="6" t="s">
        <v>14</v>
      </c>
      <c r="B96" s="7">
        <v>982</v>
      </c>
      <c r="C96" s="7" t="s">
        <v>35</v>
      </c>
      <c r="D96" s="7"/>
      <c r="E96" s="7"/>
      <c r="F96" s="19" t="s">
        <v>62</v>
      </c>
      <c r="G96" s="32" t="s">
        <v>27</v>
      </c>
      <c r="H96" s="32" t="s">
        <v>106</v>
      </c>
      <c r="I96" s="52">
        <v>85000</v>
      </c>
      <c r="J96" s="53">
        <v>0</v>
      </c>
      <c r="K96" s="52">
        <f t="shared" si="11"/>
        <v>85000</v>
      </c>
      <c r="L96" s="117">
        <v>85000</v>
      </c>
      <c r="M96" s="115">
        <v>0</v>
      </c>
      <c r="N96" s="117">
        <f t="shared" si="12"/>
        <v>85000</v>
      </c>
      <c r="O96" s="117">
        <v>85000</v>
      </c>
      <c r="P96" s="115">
        <v>0</v>
      </c>
      <c r="Q96" s="117">
        <f t="shared" si="13"/>
        <v>85000</v>
      </c>
    </row>
    <row r="97" spans="1:17" ht="27.6" x14ac:dyDescent="0.3">
      <c r="A97" s="6"/>
      <c r="B97" s="7"/>
      <c r="C97" s="7"/>
      <c r="D97" s="7"/>
      <c r="E97" s="7"/>
      <c r="F97" s="39" t="s">
        <v>148</v>
      </c>
      <c r="G97" s="33"/>
      <c r="H97" s="32" t="s">
        <v>149</v>
      </c>
      <c r="I97" s="52">
        <f>SUM(I98:I99)</f>
        <v>220000</v>
      </c>
      <c r="J97" s="53">
        <v>0</v>
      </c>
      <c r="K97" s="52">
        <f t="shared" si="11"/>
        <v>220000</v>
      </c>
      <c r="L97" s="117">
        <f>SUM(L98:L99)</f>
        <v>630000</v>
      </c>
      <c r="M97" s="115">
        <v>0</v>
      </c>
      <c r="N97" s="117">
        <f t="shared" si="12"/>
        <v>630000</v>
      </c>
      <c r="O97" s="117">
        <f>SUM(O98:O99)</f>
        <v>630000</v>
      </c>
      <c r="P97" s="115">
        <v>0</v>
      </c>
      <c r="Q97" s="117">
        <f t="shared" si="13"/>
        <v>630000</v>
      </c>
    </row>
    <row r="98" spans="1:17" ht="13.8" customHeight="1" x14ac:dyDescent="0.3">
      <c r="A98" s="6"/>
      <c r="B98" s="7"/>
      <c r="C98" s="7"/>
      <c r="D98" s="7"/>
      <c r="E98" s="7"/>
      <c r="F98" s="19" t="s">
        <v>198</v>
      </c>
      <c r="G98" s="33"/>
      <c r="H98" s="32" t="s">
        <v>150</v>
      </c>
      <c r="I98" s="52">
        <v>220000</v>
      </c>
      <c r="J98" s="53">
        <v>0</v>
      </c>
      <c r="K98" s="52">
        <f t="shared" si="11"/>
        <v>220000</v>
      </c>
      <c r="L98" s="117">
        <v>220000</v>
      </c>
      <c r="M98" s="115">
        <v>0</v>
      </c>
      <c r="N98" s="117">
        <f t="shared" si="12"/>
        <v>220000</v>
      </c>
      <c r="O98" s="117">
        <v>220000</v>
      </c>
      <c r="P98" s="115">
        <v>0</v>
      </c>
      <c r="Q98" s="117">
        <f t="shared" si="13"/>
        <v>220000</v>
      </c>
    </row>
    <row r="99" spans="1:17" ht="23.4" hidden="1" customHeight="1" x14ac:dyDescent="0.3">
      <c r="A99" s="6"/>
      <c r="B99" s="7"/>
      <c r="C99" s="7"/>
      <c r="D99" s="7"/>
      <c r="E99" s="7"/>
      <c r="F99" s="19" t="s">
        <v>335</v>
      </c>
      <c r="G99" s="33"/>
      <c r="H99" s="32" t="s">
        <v>336</v>
      </c>
      <c r="I99" s="52">
        <v>0</v>
      </c>
      <c r="J99" s="53"/>
      <c r="K99" s="52">
        <f t="shared" si="11"/>
        <v>0</v>
      </c>
      <c r="L99" s="117">
        <v>410000</v>
      </c>
      <c r="M99" s="115"/>
      <c r="N99" s="117">
        <f t="shared" si="12"/>
        <v>410000</v>
      </c>
      <c r="O99" s="117">
        <v>410000</v>
      </c>
      <c r="P99" s="115"/>
      <c r="Q99" s="117">
        <f t="shared" si="13"/>
        <v>410000</v>
      </c>
    </row>
    <row r="100" spans="1:17" ht="28.2" x14ac:dyDescent="0.3">
      <c r="A100" s="6"/>
      <c r="B100" s="7"/>
      <c r="C100" s="7"/>
      <c r="D100" s="7"/>
      <c r="E100" s="7"/>
      <c r="F100" s="90" t="s">
        <v>147</v>
      </c>
      <c r="G100" s="32" t="s">
        <v>27</v>
      </c>
      <c r="H100" s="33" t="s">
        <v>379</v>
      </c>
      <c r="I100" s="51">
        <f>SUM(I101)</f>
        <v>3830000</v>
      </c>
      <c r="J100" s="133">
        <v>0</v>
      </c>
      <c r="K100" s="51">
        <f t="shared" si="11"/>
        <v>3830000</v>
      </c>
      <c r="L100" s="120">
        <f>SUM(L101)</f>
        <v>3830000</v>
      </c>
      <c r="M100" s="122">
        <v>0</v>
      </c>
      <c r="N100" s="120">
        <f t="shared" si="12"/>
        <v>3830000</v>
      </c>
      <c r="O100" s="120">
        <f>SUM(O101)</f>
        <v>3830000</v>
      </c>
      <c r="P100" s="122">
        <v>0</v>
      </c>
      <c r="Q100" s="120">
        <f t="shared" si="13"/>
        <v>3830000</v>
      </c>
    </row>
    <row r="101" spans="1:17" ht="24.6" x14ac:dyDescent="0.3">
      <c r="A101" s="6"/>
      <c r="B101" s="7"/>
      <c r="C101" s="7"/>
      <c r="D101" s="7"/>
      <c r="E101" s="7"/>
      <c r="F101" s="19" t="s">
        <v>43</v>
      </c>
      <c r="G101" s="32" t="s">
        <v>27</v>
      </c>
      <c r="H101" s="32" t="s">
        <v>380</v>
      </c>
      <c r="I101" s="52">
        <v>3830000</v>
      </c>
      <c r="J101" s="53">
        <v>0</v>
      </c>
      <c r="K101" s="52">
        <f t="shared" si="11"/>
        <v>3830000</v>
      </c>
      <c r="L101" s="117">
        <v>3830000</v>
      </c>
      <c r="M101" s="115">
        <v>0</v>
      </c>
      <c r="N101" s="117">
        <f t="shared" si="12"/>
        <v>3830000</v>
      </c>
      <c r="O101" s="117">
        <v>3830000</v>
      </c>
      <c r="P101" s="115">
        <v>0</v>
      </c>
      <c r="Q101" s="117">
        <f t="shared" si="13"/>
        <v>3830000</v>
      </c>
    </row>
    <row r="102" spans="1:17" ht="42" x14ac:dyDescent="0.3">
      <c r="A102" s="9" t="s">
        <v>15</v>
      </c>
      <c r="B102" s="7"/>
      <c r="C102" s="7"/>
      <c r="D102" s="7"/>
      <c r="E102" s="7"/>
      <c r="F102" s="18" t="s">
        <v>321</v>
      </c>
      <c r="G102" s="33" t="s">
        <v>41</v>
      </c>
      <c r="H102" s="33" t="s">
        <v>107</v>
      </c>
      <c r="I102" s="51">
        <f>SUM(I103,I105,I107,I110,I114,I116,I118,I120)</f>
        <v>7000000</v>
      </c>
      <c r="J102" s="51">
        <f>SUM(J103+J105+J107+J110+J116+J118,J120)</f>
        <v>997041.73</v>
      </c>
      <c r="K102" s="51">
        <f t="shared" si="11"/>
        <v>7997041.7300000004</v>
      </c>
      <c r="L102" s="120">
        <f>SUM(L103,L105,L107,L110,L114,L116,L118,L120)</f>
        <v>7500000</v>
      </c>
      <c r="M102" s="120">
        <f>SUM(M103+M105+M107+M110+M116+M118,M120)</f>
        <v>0</v>
      </c>
      <c r="N102" s="120">
        <f t="shared" si="12"/>
        <v>7500000</v>
      </c>
      <c r="O102" s="120">
        <f>SUM(O103,O105,O107,O110,O114,O116,O118,O120)</f>
        <v>7600000</v>
      </c>
      <c r="P102" s="120">
        <f>SUM(P103+P105+P107+P110+P116+P118,P120)</f>
        <v>0</v>
      </c>
      <c r="Q102" s="120">
        <f t="shared" si="13"/>
        <v>7600000</v>
      </c>
    </row>
    <row r="103" spans="1:17" ht="15" customHeight="1" x14ac:dyDescent="0.3">
      <c r="A103" s="6"/>
      <c r="B103" s="7"/>
      <c r="C103" s="7"/>
      <c r="D103" s="7"/>
      <c r="E103" s="7"/>
      <c r="F103" s="31" t="s">
        <v>151</v>
      </c>
      <c r="G103" s="32"/>
      <c r="H103" s="32" t="s">
        <v>351</v>
      </c>
      <c r="I103" s="52">
        <f>SUM(I104)</f>
        <v>700000</v>
      </c>
      <c r="J103" s="52">
        <v>0</v>
      </c>
      <c r="K103" s="52">
        <f t="shared" si="11"/>
        <v>700000</v>
      </c>
      <c r="L103" s="117">
        <f>SUM(L104)</f>
        <v>600000</v>
      </c>
      <c r="M103" s="117">
        <v>0</v>
      </c>
      <c r="N103" s="117">
        <f t="shared" si="12"/>
        <v>600000</v>
      </c>
      <c r="O103" s="117">
        <f>SUM(O104)</f>
        <v>800000</v>
      </c>
      <c r="P103" s="117">
        <v>0</v>
      </c>
      <c r="Q103" s="117">
        <f t="shared" si="13"/>
        <v>800000</v>
      </c>
    </row>
    <row r="104" spans="1:17" x14ac:dyDescent="0.3">
      <c r="A104" s="6"/>
      <c r="B104" s="7"/>
      <c r="C104" s="7"/>
      <c r="D104" s="7"/>
      <c r="E104" s="7"/>
      <c r="F104" s="29" t="s">
        <v>65</v>
      </c>
      <c r="G104" s="32" t="s">
        <v>31</v>
      </c>
      <c r="H104" s="32" t="s">
        <v>352</v>
      </c>
      <c r="I104" s="52">
        <v>700000</v>
      </c>
      <c r="J104" s="52">
        <v>0</v>
      </c>
      <c r="K104" s="52">
        <f t="shared" si="11"/>
        <v>700000</v>
      </c>
      <c r="L104" s="117">
        <v>600000</v>
      </c>
      <c r="M104" s="117">
        <v>0</v>
      </c>
      <c r="N104" s="117">
        <f t="shared" si="12"/>
        <v>600000</v>
      </c>
      <c r="O104" s="117">
        <v>800000</v>
      </c>
      <c r="P104" s="117">
        <v>0</v>
      </c>
      <c r="Q104" s="117">
        <f t="shared" si="13"/>
        <v>800000</v>
      </c>
    </row>
    <row r="105" spans="1:17" ht="27" x14ac:dyDescent="0.3">
      <c r="A105" s="6"/>
      <c r="B105" s="7"/>
      <c r="C105" s="7"/>
      <c r="D105" s="7"/>
      <c r="E105" s="7"/>
      <c r="F105" s="31" t="s">
        <v>152</v>
      </c>
      <c r="G105" s="32"/>
      <c r="H105" s="32" t="s">
        <v>353</v>
      </c>
      <c r="I105" s="52">
        <f>SUM(I106)</f>
        <v>600000</v>
      </c>
      <c r="J105" s="52">
        <v>0</v>
      </c>
      <c r="K105" s="52">
        <f t="shared" si="11"/>
        <v>600000</v>
      </c>
      <c r="L105" s="117">
        <f>SUM(L106)</f>
        <v>590000</v>
      </c>
      <c r="M105" s="117">
        <v>0</v>
      </c>
      <c r="N105" s="117">
        <f t="shared" si="12"/>
        <v>590000</v>
      </c>
      <c r="O105" s="117">
        <f>SUM(O106)</f>
        <v>640000</v>
      </c>
      <c r="P105" s="117">
        <v>0</v>
      </c>
      <c r="Q105" s="117">
        <f t="shared" si="13"/>
        <v>640000</v>
      </c>
    </row>
    <row r="106" spans="1:17" x14ac:dyDescent="0.3">
      <c r="A106" s="6"/>
      <c r="B106" s="7"/>
      <c r="C106" s="7"/>
      <c r="D106" s="7"/>
      <c r="E106" s="7"/>
      <c r="F106" s="29" t="s">
        <v>66</v>
      </c>
      <c r="G106" s="32" t="s">
        <v>31</v>
      </c>
      <c r="H106" s="32" t="s">
        <v>354</v>
      </c>
      <c r="I106" s="52">
        <v>600000</v>
      </c>
      <c r="J106" s="52">
        <v>0</v>
      </c>
      <c r="K106" s="52">
        <f t="shared" si="11"/>
        <v>600000</v>
      </c>
      <c r="L106" s="117">
        <v>590000</v>
      </c>
      <c r="M106" s="117">
        <v>0</v>
      </c>
      <c r="N106" s="117">
        <f t="shared" si="12"/>
        <v>590000</v>
      </c>
      <c r="O106" s="117">
        <v>640000</v>
      </c>
      <c r="P106" s="117">
        <v>0</v>
      </c>
      <c r="Q106" s="117">
        <f t="shared" si="13"/>
        <v>640000</v>
      </c>
    </row>
    <row r="107" spans="1:17" ht="27" x14ac:dyDescent="0.3">
      <c r="A107" s="6"/>
      <c r="B107" s="7"/>
      <c r="C107" s="7"/>
      <c r="D107" s="7"/>
      <c r="E107" s="7"/>
      <c r="F107" s="31" t="s">
        <v>199</v>
      </c>
      <c r="G107" s="32"/>
      <c r="H107" s="32" t="s">
        <v>355</v>
      </c>
      <c r="I107" s="52">
        <f>SUM(I108)</f>
        <v>4789928.87</v>
      </c>
      <c r="J107" s="52">
        <f>SUM(J108:J109)</f>
        <v>0</v>
      </c>
      <c r="K107" s="52">
        <f t="shared" si="11"/>
        <v>4789928.87</v>
      </c>
      <c r="L107" s="117">
        <f>SUM(L108)</f>
        <v>4010000</v>
      </c>
      <c r="M107" s="117">
        <f>SUM(M108:M109)</f>
        <v>0</v>
      </c>
      <c r="N107" s="117">
        <f t="shared" si="12"/>
        <v>4010000</v>
      </c>
      <c r="O107" s="117">
        <f>SUM(O108)</f>
        <v>3930000</v>
      </c>
      <c r="P107" s="117">
        <f>SUM(P108:P109)</f>
        <v>0</v>
      </c>
      <c r="Q107" s="117">
        <f t="shared" si="13"/>
        <v>3930000</v>
      </c>
    </row>
    <row r="108" spans="1:17" ht="17.399999999999999" customHeight="1" x14ac:dyDescent="0.3">
      <c r="A108" s="6"/>
      <c r="B108" s="7"/>
      <c r="C108" s="7"/>
      <c r="D108" s="7"/>
      <c r="E108" s="7"/>
      <c r="F108" s="29" t="s">
        <v>69</v>
      </c>
      <c r="G108" s="32" t="s">
        <v>31</v>
      </c>
      <c r="H108" s="32" t="s">
        <v>356</v>
      </c>
      <c r="I108" s="52">
        <v>4789928.87</v>
      </c>
      <c r="J108" s="52">
        <v>0</v>
      </c>
      <c r="K108" s="52">
        <f t="shared" si="11"/>
        <v>4789928.87</v>
      </c>
      <c r="L108" s="117">
        <v>4010000</v>
      </c>
      <c r="M108" s="117">
        <v>0</v>
      </c>
      <c r="N108" s="117">
        <f t="shared" si="12"/>
        <v>4010000</v>
      </c>
      <c r="O108" s="117">
        <v>3930000</v>
      </c>
      <c r="P108" s="117">
        <v>0</v>
      </c>
      <c r="Q108" s="117">
        <f t="shared" si="13"/>
        <v>3930000</v>
      </c>
    </row>
    <row r="109" spans="1:17" ht="13.8" hidden="1" customHeight="1" x14ac:dyDescent="0.3">
      <c r="A109" s="6"/>
      <c r="B109" s="7"/>
      <c r="C109" s="7"/>
      <c r="D109" s="7"/>
      <c r="E109" s="7"/>
      <c r="F109" s="29" t="s">
        <v>205</v>
      </c>
      <c r="G109" s="32"/>
      <c r="H109" s="32" t="s">
        <v>415</v>
      </c>
      <c r="I109" s="52">
        <v>0</v>
      </c>
      <c r="J109" s="52">
        <v>0</v>
      </c>
      <c r="K109" s="52">
        <f t="shared" si="11"/>
        <v>0</v>
      </c>
      <c r="L109" s="117">
        <v>0</v>
      </c>
      <c r="M109" s="117">
        <v>0</v>
      </c>
      <c r="N109" s="117">
        <f t="shared" si="12"/>
        <v>0</v>
      </c>
      <c r="O109" s="117">
        <v>0</v>
      </c>
      <c r="P109" s="117">
        <v>0</v>
      </c>
      <c r="Q109" s="117">
        <f t="shared" si="13"/>
        <v>0</v>
      </c>
    </row>
    <row r="110" spans="1:17" ht="18.600000000000001" hidden="1" customHeight="1" x14ac:dyDescent="0.3">
      <c r="A110" s="6"/>
      <c r="B110" s="7"/>
      <c r="C110" s="7"/>
      <c r="D110" s="7"/>
      <c r="E110" s="7"/>
      <c r="F110" s="31" t="s">
        <v>219</v>
      </c>
      <c r="G110" s="32"/>
      <c r="H110" s="32" t="s">
        <v>357</v>
      </c>
      <c r="I110" s="52">
        <f>SUM(I111:I112)</f>
        <v>0</v>
      </c>
      <c r="J110" s="52">
        <v>0</v>
      </c>
      <c r="K110" s="52">
        <f t="shared" si="11"/>
        <v>0</v>
      </c>
      <c r="L110" s="123"/>
      <c r="M110" s="123"/>
      <c r="N110" s="123"/>
      <c r="O110" s="123"/>
      <c r="P110" s="123"/>
      <c r="Q110" s="123"/>
    </row>
    <row r="111" spans="1:17" ht="15" hidden="1" customHeight="1" x14ac:dyDescent="0.3">
      <c r="A111" s="6"/>
      <c r="B111" s="7"/>
      <c r="C111" s="7"/>
      <c r="D111" s="7"/>
      <c r="E111" s="7"/>
      <c r="F111" s="29" t="s">
        <v>246</v>
      </c>
      <c r="G111" s="32"/>
      <c r="H111" s="32" t="s">
        <v>358</v>
      </c>
      <c r="I111" s="52">
        <v>0</v>
      </c>
      <c r="J111" s="53">
        <v>0</v>
      </c>
      <c r="K111" s="52">
        <f t="shared" si="11"/>
        <v>0</v>
      </c>
      <c r="L111" s="123"/>
      <c r="M111" s="123"/>
      <c r="N111" s="123"/>
      <c r="O111" s="123"/>
      <c r="P111" s="123"/>
      <c r="Q111" s="123"/>
    </row>
    <row r="112" spans="1:17" ht="17.399999999999999" hidden="1" customHeight="1" x14ac:dyDescent="0.3">
      <c r="A112" s="6"/>
      <c r="B112" s="7"/>
      <c r="C112" s="7"/>
      <c r="D112" s="7"/>
      <c r="E112" s="7"/>
      <c r="F112" s="29" t="s">
        <v>220</v>
      </c>
      <c r="G112" s="32"/>
      <c r="H112" s="32" t="s">
        <v>359</v>
      </c>
      <c r="I112" s="52">
        <v>0</v>
      </c>
      <c r="J112" s="53">
        <v>0</v>
      </c>
      <c r="K112" s="52">
        <f t="shared" si="11"/>
        <v>0</v>
      </c>
      <c r="L112" s="123"/>
      <c r="M112" s="123"/>
      <c r="N112" s="123"/>
      <c r="O112" s="123"/>
      <c r="P112" s="123"/>
      <c r="Q112" s="123"/>
    </row>
    <row r="113" spans="1:17" ht="23.4" hidden="1" customHeight="1" x14ac:dyDescent="0.3">
      <c r="A113" s="6"/>
      <c r="B113" s="7"/>
      <c r="C113" s="7"/>
      <c r="D113" s="7"/>
      <c r="E113" s="7"/>
      <c r="F113" s="29" t="s">
        <v>205</v>
      </c>
      <c r="G113" s="32"/>
      <c r="H113" s="32" t="s">
        <v>221</v>
      </c>
      <c r="I113" s="52">
        <v>0</v>
      </c>
      <c r="J113" s="52"/>
      <c r="K113" s="52"/>
      <c r="L113" s="123"/>
      <c r="M113" s="123"/>
      <c r="N113" s="123"/>
      <c r="O113" s="123"/>
      <c r="P113" s="123"/>
      <c r="Q113" s="123"/>
    </row>
    <row r="114" spans="1:17" ht="28.8" customHeight="1" x14ac:dyDescent="0.3">
      <c r="A114" s="6"/>
      <c r="B114" s="7"/>
      <c r="C114" s="7"/>
      <c r="D114" s="7"/>
      <c r="E114" s="7"/>
      <c r="F114" s="31" t="s">
        <v>247</v>
      </c>
      <c r="G114" s="32"/>
      <c r="H114" s="32" t="s">
        <v>357</v>
      </c>
      <c r="I114" s="52">
        <f>SUM(I115)</f>
        <v>200000</v>
      </c>
      <c r="J114" s="52">
        <v>0</v>
      </c>
      <c r="K114" s="52">
        <f t="shared" ref="K114:K121" si="14">SUM(I114:J114)</f>
        <v>200000</v>
      </c>
      <c r="L114" s="117">
        <f>SUM(L115)</f>
        <v>0</v>
      </c>
      <c r="M114" s="117">
        <v>0</v>
      </c>
      <c r="N114" s="117">
        <f t="shared" ref="N114:N121" si="15">SUM(L114:M114)</f>
        <v>0</v>
      </c>
      <c r="O114" s="117">
        <f>SUM(O115)</f>
        <v>0</v>
      </c>
      <c r="P114" s="117">
        <v>0</v>
      </c>
      <c r="Q114" s="117">
        <f t="shared" ref="Q114:Q121" si="16">SUM(O114:P114)</f>
        <v>0</v>
      </c>
    </row>
    <row r="115" spans="1:17" ht="28.2" customHeight="1" x14ac:dyDescent="0.3">
      <c r="A115" s="6"/>
      <c r="B115" s="7"/>
      <c r="C115" s="7"/>
      <c r="D115" s="7"/>
      <c r="E115" s="7"/>
      <c r="F115" s="29" t="s">
        <v>414</v>
      </c>
      <c r="G115" s="32"/>
      <c r="H115" s="32" t="s">
        <v>381</v>
      </c>
      <c r="I115" s="52">
        <v>200000</v>
      </c>
      <c r="J115" s="52">
        <v>0</v>
      </c>
      <c r="K115" s="52">
        <f t="shared" si="14"/>
        <v>200000</v>
      </c>
      <c r="L115" s="117">
        <v>0</v>
      </c>
      <c r="M115" s="117">
        <v>0</v>
      </c>
      <c r="N115" s="117">
        <f t="shared" si="15"/>
        <v>0</v>
      </c>
      <c r="O115" s="117">
        <v>0</v>
      </c>
      <c r="P115" s="117">
        <v>0</v>
      </c>
      <c r="Q115" s="117">
        <f t="shared" si="16"/>
        <v>0</v>
      </c>
    </row>
    <row r="116" spans="1:17" ht="27" customHeight="1" x14ac:dyDescent="0.3">
      <c r="A116" s="6"/>
      <c r="B116" s="7"/>
      <c r="C116" s="7"/>
      <c r="D116" s="7"/>
      <c r="E116" s="7"/>
      <c r="F116" s="81" t="s">
        <v>270</v>
      </c>
      <c r="G116" s="32"/>
      <c r="H116" s="32" t="s">
        <v>360</v>
      </c>
      <c r="I116" s="52">
        <f>SUM(I117)</f>
        <v>400000</v>
      </c>
      <c r="J116" s="52">
        <v>0</v>
      </c>
      <c r="K116" s="52">
        <f t="shared" si="14"/>
        <v>400000</v>
      </c>
      <c r="L116" s="117">
        <f>SUM(L117)</f>
        <v>200000</v>
      </c>
      <c r="M116" s="117">
        <v>0</v>
      </c>
      <c r="N116" s="117">
        <f t="shared" si="15"/>
        <v>200000</v>
      </c>
      <c r="O116" s="117">
        <f>SUM(O117)</f>
        <v>130000</v>
      </c>
      <c r="P116" s="117">
        <v>0</v>
      </c>
      <c r="Q116" s="117">
        <f t="shared" si="16"/>
        <v>130000</v>
      </c>
    </row>
    <row r="117" spans="1:17" ht="15" customHeight="1" thickBot="1" x14ac:dyDescent="0.35">
      <c r="A117" s="6"/>
      <c r="B117" s="7"/>
      <c r="C117" s="7"/>
      <c r="D117" s="7"/>
      <c r="E117" s="7"/>
      <c r="F117" s="29" t="s">
        <v>271</v>
      </c>
      <c r="G117" s="32"/>
      <c r="H117" s="32" t="s">
        <v>382</v>
      </c>
      <c r="I117" s="52">
        <v>400000</v>
      </c>
      <c r="J117" s="52">
        <v>0</v>
      </c>
      <c r="K117" s="52">
        <f t="shared" si="14"/>
        <v>400000</v>
      </c>
      <c r="L117" s="117">
        <v>200000</v>
      </c>
      <c r="M117" s="117">
        <v>0</v>
      </c>
      <c r="N117" s="117">
        <f t="shared" si="15"/>
        <v>200000</v>
      </c>
      <c r="O117" s="117">
        <v>130000</v>
      </c>
      <c r="P117" s="117">
        <v>0</v>
      </c>
      <c r="Q117" s="117">
        <f t="shared" si="16"/>
        <v>130000</v>
      </c>
    </row>
    <row r="118" spans="1:17" ht="55.2" customHeight="1" thickBot="1" x14ac:dyDescent="0.35">
      <c r="A118" s="6"/>
      <c r="B118" s="7"/>
      <c r="C118" s="7"/>
      <c r="D118" s="7"/>
      <c r="E118" s="7"/>
      <c r="F118" s="86" t="s">
        <v>272</v>
      </c>
      <c r="G118" s="32"/>
      <c r="H118" s="32" t="s">
        <v>361</v>
      </c>
      <c r="I118" s="52">
        <f>SUM(I119)</f>
        <v>300000</v>
      </c>
      <c r="J118" s="52">
        <v>0</v>
      </c>
      <c r="K118" s="52">
        <f t="shared" si="14"/>
        <v>300000</v>
      </c>
      <c r="L118" s="117">
        <f>SUM(L119)</f>
        <v>2000000</v>
      </c>
      <c r="M118" s="117">
        <v>0</v>
      </c>
      <c r="N118" s="117">
        <f t="shared" si="15"/>
        <v>2000000</v>
      </c>
      <c r="O118" s="117">
        <f>SUM(O119)</f>
        <v>2000000</v>
      </c>
      <c r="P118" s="117">
        <v>0</v>
      </c>
      <c r="Q118" s="117">
        <f t="shared" si="16"/>
        <v>2000000</v>
      </c>
    </row>
    <row r="119" spans="1:17" ht="42" customHeight="1" x14ac:dyDescent="0.3">
      <c r="A119" s="6"/>
      <c r="B119" s="7"/>
      <c r="C119" s="7"/>
      <c r="D119" s="7"/>
      <c r="E119" s="7"/>
      <c r="F119" s="100" t="s">
        <v>273</v>
      </c>
      <c r="G119" s="32"/>
      <c r="H119" s="32" t="s">
        <v>383</v>
      </c>
      <c r="I119" s="52">
        <v>300000</v>
      </c>
      <c r="J119" s="52">
        <v>0</v>
      </c>
      <c r="K119" s="52">
        <f t="shared" si="14"/>
        <v>300000</v>
      </c>
      <c r="L119" s="117">
        <v>2000000</v>
      </c>
      <c r="M119" s="117">
        <v>0</v>
      </c>
      <c r="N119" s="117">
        <f t="shared" si="15"/>
        <v>2000000</v>
      </c>
      <c r="O119" s="117">
        <v>2000000</v>
      </c>
      <c r="P119" s="117">
        <v>0</v>
      </c>
      <c r="Q119" s="117">
        <f t="shared" si="16"/>
        <v>2000000</v>
      </c>
    </row>
    <row r="120" spans="1:17" ht="31.8" customHeight="1" x14ac:dyDescent="0.3">
      <c r="A120" s="6"/>
      <c r="B120" s="7"/>
      <c r="C120" s="7"/>
      <c r="D120" s="7"/>
      <c r="E120" s="7"/>
      <c r="F120" s="101" t="s">
        <v>494</v>
      </c>
      <c r="G120" s="32"/>
      <c r="H120" s="32" t="s">
        <v>432</v>
      </c>
      <c r="I120" s="52">
        <f>SUM(I121)</f>
        <v>10071.129999999999</v>
      </c>
      <c r="J120" s="52">
        <f>SUM(J121:J122)</f>
        <v>997041.73</v>
      </c>
      <c r="K120" s="52">
        <f t="shared" si="14"/>
        <v>1007112.86</v>
      </c>
      <c r="L120" s="117">
        <f>SUM(L121)</f>
        <v>100000</v>
      </c>
      <c r="M120" s="117">
        <v>0</v>
      </c>
      <c r="N120" s="117">
        <f t="shared" si="15"/>
        <v>100000</v>
      </c>
      <c r="O120" s="117">
        <f>SUM(O121)</f>
        <v>100000</v>
      </c>
      <c r="P120" s="117">
        <v>0</v>
      </c>
      <c r="Q120" s="117">
        <f t="shared" si="16"/>
        <v>100000</v>
      </c>
    </row>
    <row r="121" spans="1:17" ht="23.4" customHeight="1" x14ac:dyDescent="0.3">
      <c r="A121" s="6"/>
      <c r="B121" s="7"/>
      <c r="C121" s="7"/>
      <c r="D121" s="7"/>
      <c r="E121" s="7"/>
      <c r="F121" s="146" t="s">
        <v>438</v>
      </c>
      <c r="G121" s="32"/>
      <c r="H121" s="32" t="s">
        <v>440</v>
      </c>
      <c r="I121" s="52">
        <v>10071.129999999999</v>
      </c>
      <c r="J121" s="52">
        <v>0</v>
      </c>
      <c r="K121" s="52">
        <f t="shared" si="14"/>
        <v>10071.129999999999</v>
      </c>
      <c r="L121" s="117">
        <v>100000</v>
      </c>
      <c r="M121" s="117">
        <v>0</v>
      </c>
      <c r="N121" s="117">
        <f t="shared" si="15"/>
        <v>100000</v>
      </c>
      <c r="O121" s="117">
        <v>100000</v>
      </c>
      <c r="P121" s="117">
        <v>0</v>
      </c>
      <c r="Q121" s="117">
        <f t="shared" si="16"/>
        <v>100000</v>
      </c>
    </row>
    <row r="122" spans="1:17" ht="23.4" customHeight="1" x14ac:dyDescent="0.3">
      <c r="A122" s="6"/>
      <c r="B122" s="7"/>
      <c r="C122" s="7"/>
      <c r="D122" s="7"/>
      <c r="E122" s="7"/>
      <c r="F122" s="28" t="s">
        <v>437</v>
      </c>
      <c r="G122" s="58"/>
      <c r="H122" s="59" t="s">
        <v>433</v>
      </c>
      <c r="I122" s="54">
        <v>0</v>
      </c>
      <c r="J122" s="54">
        <v>997041.73</v>
      </c>
      <c r="K122" s="54">
        <f>SUM(J122)</f>
        <v>997041.73</v>
      </c>
      <c r="L122" s="114">
        <v>0</v>
      </c>
      <c r="M122" s="114">
        <v>0</v>
      </c>
      <c r="N122" s="114">
        <f>SUM(M122)</f>
        <v>0</v>
      </c>
      <c r="O122" s="114">
        <v>0</v>
      </c>
      <c r="P122" s="114">
        <v>0</v>
      </c>
      <c r="Q122" s="114">
        <f>SUM(P122)</f>
        <v>0</v>
      </c>
    </row>
    <row r="123" spans="1:17" ht="40.200000000000003" customHeight="1" x14ac:dyDescent="0.3">
      <c r="A123" s="9" t="s">
        <v>16</v>
      </c>
      <c r="B123" s="7"/>
      <c r="C123" s="7"/>
      <c r="D123" s="7"/>
      <c r="E123" s="7"/>
      <c r="F123" s="18" t="s">
        <v>322</v>
      </c>
      <c r="G123" s="33" t="s">
        <v>41</v>
      </c>
      <c r="H123" s="33" t="s">
        <v>108</v>
      </c>
      <c r="I123" s="51">
        <f>SUM(I124,I126)</f>
        <v>4082000</v>
      </c>
      <c r="J123" s="51">
        <v>0</v>
      </c>
      <c r="K123" s="52">
        <f t="shared" ref="K123:K128" si="17">SUM(I123:J123)</f>
        <v>4082000</v>
      </c>
      <c r="L123" s="51">
        <f>SUM(L124,L126)</f>
        <v>1787000</v>
      </c>
      <c r="M123" s="51">
        <v>0</v>
      </c>
      <c r="N123" s="52">
        <f t="shared" ref="N123:N128" si="18">SUM(L123:M123)</f>
        <v>1787000</v>
      </c>
      <c r="O123" s="51">
        <f>SUM(O124,O126)</f>
        <v>1778000</v>
      </c>
      <c r="P123" s="51">
        <v>0</v>
      </c>
      <c r="Q123" s="52">
        <f t="shared" ref="Q123:Q128" si="19">SUM(O123:P123)</f>
        <v>1778000</v>
      </c>
    </row>
    <row r="124" spans="1:17" ht="24.6" customHeight="1" x14ac:dyDescent="0.3">
      <c r="A124" s="9"/>
      <c r="B124" s="7"/>
      <c r="C124" s="7"/>
      <c r="D124" s="7"/>
      <c r="E124" s="7"/>
      <c r="F124" s="13" t="s">
        <v>227</v>
      </c>
      <c r="G124" s="33" t="s">
        <v>31</v>
      </c>
      <c r="H124" s="33" t="s">
        <v>384</v>
      </c>
      <c r="I124" s="51">
        <f>SUM(I125)</f>
        <v>90000</v>
      </c>
      <c r="J124" s="52">
        <v>0</v>
      </c>
      <c r="K124" s="52">
        <f t="shared" si="17"/>
        <v>90000</v>
      </c>
      <c r="L124" s="102">
        <f>SUM(L125)</f>
        <v>90000</v>
      </c>
      <c r="M124" s="104">
        <v>0</v>
      </c>
      <c r="N124" s="104">
        <f t="shared" si="18"/>
        <v>90000</v>
      </c>
      <c r="O124" s="102">
        <f>SUM(O125)</f>
        <v>90000</v>
      </c>
      <c r="P124" s="104">
        <v>0</v>
      </c>
      <c r="Q124" s="104">
        <f t="shared" si="19"/>
        <v>90000</v>
      </c>
    </row>
    <row r="125" spans="1:17" ht="17.399999999999999" customHeight="1" x14ac:dyDescent="0.3">
      <c r="A125" s="9"/>
      <c r="B125" s="7"/>
      <c r="C125" s="7"/>
      <c r="D125" s="7"/>
      <c r="E125" s="7"/>
      <c r="F125" s="4" t="s">
        <v>229</v>
      </c>
      <c r="G125" s="33" t="s">
        <v>31</v>
      </c>
      <c r="H125" s="32" t="s">
        <v>385</v>
      </c>
      <c r="I125" s="52">
        <v>90000</v>
      </c>
      <c r="J125" s="52">
        <v>0</v>
      </c>
      <c r="K125" s="52">
        <f t="shared" si="17"/>
        <v>90000</v>
      </c>
      <c r="L125" s="104">
        <v>90000</v>
      </c>
      <c r="M125" s="104">
        <v>0</v>
      </c>
      <c r="N125" s="104">
        <f t="shared" si="18"/>
        <v>90000</v>
      </c>
      <c r="O125" s="104">
        <v>90000</v>
      </c>
      <c r="P125" s="104">
        <v>0</v>
      </c>
      <c r="Q125" s="104">
        <f t="shared" si="19"/>
        <v>90000</v>
      </c>
    </row>
    <row r="126" spans="1:17" x14ac:dyDescent="0.3">
      <c r="A126" s="9"/>
      <c r="B126" s="7"/>
      <c r="C126" s="7"/>
      <c r="D126" s="7"/>
      <c r="E126" s="7"/>
      <c r="F126" s="3" t="s">
        <v>323</v>
      </c>
      <c r="G126" s="33" t="s">
        <v>41</v>
      </c>
      <c r="H126" s="33" t="s">
        <v>228</v>
      </c>
      <c r="I126" s="51">
        <f>SUM(I128)</f>
        <v>3992000</v>
      </c>
      <c r="J126" s="52">
        <v>0</v>
      </c>
      <c r="K126" s="52">
        <f t="shared" si="17"/>
        <v>3992000</v>
      </c>
      <c r="L126" s="51">
        <f>SUM(L128)</f>
        <v>1697000</v>
      </c>
      <c r="M126" s="52">
        <v>0</v>
      </c>
      <c r="N126" s="52">
        <f t="shared" si="18"/>
        <v>1697000</v>
      </c>
      <c r="O126" s="51">
        <f>SUM(O128)</f>
        <v>1688000</v>
      </c>
      <c r="P126" s="52">
        <v>0</v>
      </c>
      <c r="Q126" s="52">
        <f t="shared" si="19"/>
        <v>1688000</v>
      </c>
    </row>
    <row r="127" spans="1:17" ht="30.6" customHeight="1" x14ac:dyDescent="0.3">
      <c r="A127" s="9"/>
      <c r="B127" s="7"/>
      <c r="C127" s="7"/>
      <c r="D127" s="7"/>
      <c r="E127" s="7"/>
      <c r="F127" s="43" t="s">
        <v>153</v>
      </c>
      <c r="G127" s="33"/>
      <c r="H127" s="33" t="s">
        <v>386</v>
      </c>
      <c r="I127" s="52">
        <f>SUM(I128)</f>
        <v>3992000</v>
      </c>
      <c r="J127" s="52">
        <v>0</v>
      </c>
      <c r="K127" s="52">
        <f t="shared" si="17"/>
        <v>3992000</v>
      </c>
      <c r="L127" s="52">
        <f>SUM(L128)</f>
        <v>1697000</v>
      </c>
      <c r="M127" s="52">
        <v>0</v>
      </c>
      <c r="N127" s="52">
        <f t="shared" si="18"/>
        <v>1697000</v>
      </c>
      <c r="O127" s="52">
        <f>SUM(O128)</f>
        <v>1688000</v>
      </c>
      <c r="P127" s="52">
        <v>0</v>
      </c>
      <c r="Q127" s="52">
        <f t="shared" si="19"/>
        <v>1688000</v>
      </c>
    </row>
    <row r="128" spans="1:17" ht="24.6" customHeight="1" x14ac:dyDescent="0.3">
      <c r="A128" s="9"/>
      <c r="B128" s="7"/>
      <c r="C128" s="7"/>
      <c r="D128" s="7"/>
      <c r="E128" s="7"/>
      <c r="F128" s="19" t="s">
        <v>58</v>
      </c>
      <c r="G128" s="32" t="s">
        <v>41</v>
      </c>
      <c r="H128" s="32" t="s">
        <v>387</v>
      </c>
      <c r="I128" s="52">
        <f>SUM(I129:I131)</f>
        <v>3992000</v>
      </c>
      <c r="J128" s="52">
        <v>0</v>
      </c>
      <c r="K128" s="52">
        <f t="shared" si="17"/>
        <v>3992000</v>
      </c>
      <c r="L128" s="52">
        <f>SUM(L129:L131)</f>
        <v>1697000</v>
      </c>
      <c r="M128" s="52">
        <v>0</v>
      </c>
      <c r="N128" s="52">
        <f t="shared" si="18"/>
        <v>1697000</v>
      </c>
      <c r="O128" s="52">
        <f>SUM(O129:O131)</f>
        <v>1688000</v>
      </c>
      <c r="P128" s="52">
        <v>0</v>
      </c>
      <c r="Q128" s="52">
        <f t="shared" si="19"/>
        <v>1688000</v>
      </c>
    </row>
    <row r="129" spans="1:17" ht="15.6" hidden="1" customHeight="1" x14ac:dyDescent="0.3">
      <c r="A129" s="9"/>
      <c r="B129" s="7"/>
      <c r="C129" s="7"/>
      <c r="D129" s="7"/>
      <c r="E129" s="7"/>
      <c r="F129" s="107" t="s">
        <v>444</v>
      </c>
      <c r="G129" s="108"/>
      <c r="H129" s="108"/>
      <c r="I129" s="52">
        <v>55000</v>
      </c>
      <c r="J129" s="52"/>
      <c r="K129" s="52"/>
      <c r="L129" s="104">
        <v>55000</v>
      </c>
      <c r="M129" s="52"/>
      <c r="N129" s="52"/>
      <c r="O129" s="104">
        <v>55000</v>
      </c>
      <c r="P129" s="52"/>
      <c r="Q129" s="52"/>
    </row>
    <row r="130" spans="1:17" ht="18.600000000000001" hidden="1" customHeight="1" x14ac:dyDescent="0.3">
      <c r="A130" s="9"/>
      <c r="B130" s="7"/>
      <c r="C130" s="7"/>
      <c r="D130" s="7"/>
      <c r="E130" s="7"/>
      <c r="F130" s="19" t="s">
        <v>452</v>
      </c>
      <c r="G130" s="32"/>
      <c r="H130" s="32"/>
      <c r="I130" s="52">
        <v>3840000</v>
      </c>
      <c r="J130" s="52"/>
      <c r="K130" s="52"/>
      <c r="L130" s="117">
        <v>1545000</v>
      </c>
      <c r="M130" s="52"/>
      <c r="N130" s="52"/>
      <c r="O130" s="117">
        <v>1500000</v>
      </c>
      <c r="P130" s="52"/>
      <c r="Q130" s="52"/>
    </row>
    <row r="131" spans="1:17" ht="18.600000000000001" hidden="1" customHeight="1" x14ac:dyDescent="0.3">
      <c r="A131" s="9"/>
      <c r="B131" s="7"/>
      <c r="C131" s="7"/>
      <c r="D131" s="7"/>
      <c r="E131" s="7"/>
      <c r="F131" s="107" t="s">
        <v>451</v>
      </c>
      <c r="G131" s="108"/>
      <c r="H131" s="108"/>
      <c r="I131" s="52">
        <v>97000</v>
      </c>
      <c r="J131" s="52"/>
      <c r="K131" s="52"/>
      <c r="L131" s="117">
        <v>97000</v>
      </c>
      <c r="M131" s="117"/>
      <c r="N131" s="117"/>
      <c r="O131" s="117">
        <v>133000</v>
      </c>
      <c r="P131" s="117"/>
      <c r="Q131" s="117"/>
    </row>
    <row r="132" spans="1:17" ht="32.4" customHeight="1" x14ac:dyDescent="0.3">
      <c r="A132" s="9" t="s">
        <v>17</v>
      </c>
      <c r="B132" s="11">
        <v>977</v>
      </c>
      <c r="C132" s="11" t="s">
        <v>36</v>
      </c>
      <c r="D132" s="11"/>
      <c r="E132" s="11"/>
      <c r="F132" s="18" t="s">
        <v>324</v>
      </c>
      <c r="G132" s="33" t="s">
        <v>41</v>
      </c>
      <c r="H132" s="33" t="s">
        <v>109</v>
      </c>
      <c r="I132" s="51">
        <f>SUM(I133+I135+I137+I139+I141+I143)</f>
        <v>3000000</v>
      </c>
      <c r="J132" s="133">
        <v>0</v>
      </c>
      <c r="K132" s="51">
        <f t="shared" ref="K132:K152" si="20">SUM(I132:J132)</f>
        <v>3000000</v>
      </c>
      <c r="L132" s="120">
        <f>SUM(L133+L135+L137+L139+L141+L143)</f>
        <v>1600000</v>
      </c>
      <c r="M132" s="122">
        <v>0</v>
      </c>
      <c r="N132" s="120">
        <f t="shared" ref="N132:N152" si="21">SUM(L132:M132)</f>
        <v>1600000</v>
      </c>
      <c r="O132" s="120">
        <f>SUM(O133+O135+O137+O139+O141+O143)</f>
        <v>4500000</v>
      </c>
      <c r="P132" s="122">
        <v>0</v>
      </c>
      <c r="Q132" s="117">
        <f t="shared" ref="Q132:Q152" si="22">SUM(O132:P132)</f>
        <v>4500000</v>
      </c>
    </row>
    <row r="133" spans="1:17" ht="18" customHeight="1" x14ac:dyDescent="0.3">
      <c r="A133" s="9"/>
      <c r="B133" s="11"/>
      <c r="C133" s="11"/>
      <c r="D133" s="11"/>
      <c r="E133" s="11"/>
      <c r="F133" s="44" t="s">
        <v>364</v>
      </c>
      <c r="G133" s="32" t="s">
        <v>31</v>
      </c>
      <c r="H133" s="32" t="s">
        <v>252</v>
      </c>
      <c r="I133" s="52">
        <f>SUM(I134:I134)</f>
        <v>100000</v>
      </c>
      <c r="J133" s="53">
        <v>0</v>
      </c>
      <c r="K133" s="52">
        <f t="shared" si="20"/>
        <v>100000</v>
      </c>
      <c r="L133" s="117">
        <f>SUM(L134:L134)</f>
        <v>0</v>
      </c>
      <c r="M133" s="115">
        <v>0</v>
      </c>
      <c r="N133" s="117">
        <f t="shared" si="21"/>
        <v>0</v>
      </c>
      <c r="O133" s="117">
        <f>SUM(O134:O134)</f>
        <v>0</v>
      </c>
      <c r="P133" s="115">
        <v>0</v>
      </c>
      <c r="Q133" s="117">
        <f t="shared" si="22"/>
        <v>0</v>
      </c>
    </row>
    <row r="134" spans="1:17" ht="15.6" customHeight="1" x14ac:dyDescent="0.3">
      <c r="A134" s="9"/>
      <c r="B134" s="11"/>
      <c r="C134" s="11"/>
      <c r="D134" s="11"/>
      <c r="E134" s="11"/>
      <c r="F134" s="19" t="s">
        <v>365</v>
      </c>
      <c r="G134" s="32" t="s">
        <v>31</v>
      </c>
      <c r="H134" s="32" t="s">
        <v>366</v>
      </c>
      <c r="I134" s="52">
        <v>100000</v>
      </c>
      <c r="J134" s="53">
        <v>0</v>
      </c>
      <c r="K134" s="52">
        <f t="shared" si="20"/>
        <v>100000</v>
      </c>
      <c r="L134" s="117">
        <v>0</v>
      </c>
      <c r="M134" s="115">
        <v>0</v>
      </c>
      <c r="N134" s="117">
        <f t="shared" si="21"/>
        <v>0</v>
      </c>
      <c r="O134" s="117">
        <v>0</v>
      </c>
      <c r="P134" s="115">
        <v>0</v>
      </c>
      <c r="Q134" s="117">
        <f t="shared" si="22"/>
        <v>0</v>
      </c>
    </row>
    <row r="135" spans="1:17" ht="24.6" customHeight="1" x14ac:dyDescent="0.3">
      <c r="A135" s="9"/>
      <c r="B135" s="11"/>
      <c r="C135" s="11"/>
      <c r="D135" s="11"/>
      <c r="E135" s="11"/>
      <c r="F135" s="31" t="s">
        <v>250</v>
      </c>
      <c r="G135" s="32"/>
      <c r="H135" s="32" t="s">
        <v>253</v>
      </c>
      <c r="I135" s="52">
        <f>SUM(I136)</f>
        <v>100000</v>
      </c>
      <c r="J135" s="52">
        <v>0</v>
      </c>
      <c r="K135" s="52">
        <f t="shared" si="20"/>
        <v>100000</v>
      </c>
      <c r="L135" s="117">
        <f>SUM(L136)</f>
        <v>0</v>
      </c>
      <c r="M135" s="117">
        <v>0</v>
      </c>
      <c r="N135" s="117">
        <f t="shared" si="21"/>
        <v>0</v>
      </c>
      <c r="O135" s="117">
        <f>SUM(O136)</f>
        <v>0</v>
      </c>
      <c r="P135" s="117">
        <v>0</v>
      </c>
      <c r="Q135" s="117">
        <f t="shared" si="22"/>
        <v>0</v>
      </c>
    </row>
    <row r="136" spans="1:17" ht="22.2" customHeight="1" thickBot="1" x14ac:dyDescent="0.35">
      <c r="A136" s="9"/>
      <c r="B136" s="11"/>
      <c r="C136" s="11"/>
      <c r="D136" s="11"/>
      <c r="E136" s="11"/>
      <c r="F136" s="73" t="s">
        <v>251</v>
      </c>
      <c r="G136" s="32"/>
      <c r="H136" s="32" t="s">
        <v>254</v>
      </c>
      <c r="I136" s="52">
        <v>100000</v>
      </c>
      <c r="J136" s="52">
        <v>0</v>
      </c>
      <c r="K136" s="52">
        <f t="shared" si="20"/>
        <v>100000</v>
      </c>
      <c r="L136" s="117">
        <v>0</v>
      </c>
      <c r="M136" s="117">
        <v>0</v>
      </c>
      <c r="N136" s="117">
        <f t="shared" si="21"/>
        <v>0</v>
      </c>
      <c r="O136" s="117">
        <v>0</v>
      </c>
      <c r="P136" s="117">
        <v>0</v>
      </c>
      <c r="Q136" s="117">
        <f t="shared" si="22"/>
        <v>0</v>
      </c>
    </row>
    <row r="137" spans="1:17" ht="19.8" hidden="1" customHeight="1" thickBot="1" x14ac:dyDescent="0.35">
      <c r="A137" s="9"/>
      <c r="B137" s="11"/>
      <c r="C137" s="11"/>
      <c r="D137" s="11"/>
      <c r="E137" s="11"/>
      <c r="F137" s="74" t="s">
        <v>255</v>
      </c>
      <c r="G137" s="32"/>
      <c r="H137" s="32" t="s">
        <v>256</v>
      </c>
      <c r="I137" s="55">
        <f>SUM(I138)</f>
        <v>0</v>
      </c>
      <c r="J137" s="53">
        <v>0</v>
      </c>
      <c r="K137" s="52">
        <f t="shared" si="20"/>
        <v>0</v>
      </c>
      <c r="L137" s="131">
        <f>SUM(L138)</f>
        <v>500000</v>
      </c>
      <c r="M137" s="132">
        <v>0</v>
      </c>
      <c r="N137" s="130">
        <f t="shared" si="21"/>
        <v>500000</v>
      </c>
      <c r="O137" s="131">
        <f>SUM(O138)</f>
        <v>1000000</v>
      </c>
      <c r="P137" s="115">
        <v>0</v>
      </c>
      <c r="Q137" s="117">
        <f t="shared" si="22"/>
        <v>1000000</v>
      </c>
    </row>
    <row r="138" spans="1:17" ht="22.8" hidden="1" customHeight="1" thickBot="1" x14ac:dyDescent="0.35">
      <c r="A138" s="9"/>
      <c r="B138" s="11"/>
      <c r="C138" s="11"/>
      <c r="D138" s="11"/>
      <c r="E138" s="11"/>
      <c r="F138" s="75" t="s">
        <v>257</v>
      </c>
      <c r="G138" s="32"/>
      <c r="H138" s="32" t="s">
        <v>258</v>
      </c>
      <c r="I138" s="55">
        <v>0</v>
      </c>
      <c r="J138" s="53">
        <v>0</v>
      </c>
      <c r="K138" s="52">
        <f t="shared" si="20"/>
        <v>0</v>
      </c>
      <c r="L138" s="131">
        <v>500000</v>
      </c>
      <c r="M138" s="132">
        <v>0</v>
      </c>
      <c r="N138" s="130">
        <f t="shared" si="21"/>
        <v>500000</v>
      </c>
      <c r="O138" s="131">
        <v>1000000</v>
      </c>
      <c r="P138" s="115">
        <v>0</v>
      </c>
      <c r="Q138" s="117">
        <f t="shared" si="22"/>
        <v>1000000</v>
      </c>
    </row>
    <row r="139" spans="1:17" ht="25.8" customHeight="1" x14ac:dyDescent="0.3">
      <c r="A139" s="9"/>
      <c r="B139" s="11"/>
      <c r="C139" s="11"/>
      <c r="D139" s="11"/>
      <c r="E139" s="11"/>
      <c r="F139" s="78" t="s">
        <v>259</v>
      </c>
      <c r="G139" s="32"/>
      <c r="H139" s="32" t="s">
        <v>260</v>
      </c>
      <c r="I139" s="52">
        <f>SUM(I140)</f>
        <v>2500000</v>
      </c>
      <c r="J139" s="52">
        <v>0</v>
      </c>
      <c r="K139" s="52">
        <f t="shared" si="20"/>
        <v>2500000</v>
      </c>
      <c r="L139" s="130">
        <f>SUM(L140)</f>
        <v>500000</v>
      </c>
      <c r="M139" s="130">
        <v>0</v>
      </c>
      <c r="N139" s="130">
        <f t="shared" si="21"/>
        <v>500000</v>
      </c>
      <c r="O139" s="130">
        <f>SUM(O140)</f>
        <v>3000000</v>
      </c>
      <c r="P139" s="117">
        <v>0</v>
      </c>
      <c r="Q139" s="117">
        <f t="shared" si="22"/>
        <v>3000000</v>
      </c>
    </row>
    <row r="140" spans="1:17" ht="23.4" customHeight="1" x14ac:dyDescent="0.3">
      <c r="A140" s="9"/>
      <c r="B140" s="11"/>
      <c r="C140" s="11"/>
      <c r="D140" s="11"/>
      <c r="E140" s="11"/>
      <c r="F140" s="77" t="s">
        <v>367</v>
      </c>
      <c r="G140" s="32"/>
      <c r="H140" s="32" t="s">
        <v>261</v>
      </c>
      <c r="I140" s="52">
        <v>2500000</v>
      </c>
      <c r="J140" s="52">
        <v>0</v>
      </c>
      <c r="K140" s="52">
        <f t="shared" si="20"/>
        <v>2500000</v>
      </c>
      <c r="L140" s="130">
        <v>500000</v>
      </c>
      <c r="M140" s="130">
        <v>0</v>
      </c>
      <c r="N140" s="130">
        <f t="shared" si="21"/>
        <v>500000</v>
      </c>
      <c r="O140" s="130">
        <v>3000000</v>
      </c>
      <c r="P140" s="117">
        <v>0</v>
      </c>
      <c r="Q140" s="117">
        <f t="shared" si="22"/>
        <v>3000000</v>
      </c>
    </row>
    <row r="141" spans="1:17" ht="28.8" customHeight="1" x14ac:dyDescent="0.3">
      <c r="A141" s="9"/>
      <c r="B141" s="11"/>
      <c r="C141" s="11"/>
      <c r="D141" s="11"/>
      <c r="E141" s="11"/>
      <c r="F141" s="79" t="s">
        <v>262</v>
      </c>
      <c r="G141" s="32"/>
      <c r="H141" s="32" t="s">
        <v>263</v>
      </c>
      <c r="I141" s="55">
        <f>SUM(I142)</f>
        <v>250000</v>
      </c>
      <c r="J141" s="53">
        <v>0</v>
      </c>
      <c r="K141" s="52">
        <f t="shared" si="20"/>
        <v>250000</v>
      </c>
      <c r="L141" s="128">
        <f>SUM(L142)</f>
        <v>500000</v>
      </c>
      <c r="M141" s="115">
        <v>0</v>
      </c>
      <c r="N141" s="117">
        <f t="shared" si="21"/>
        <v>500000</v>
      </c>
      <c r="O141" s="128">
        <f>SUM(O142)</f>
        <v>500000</v>
      </c>
      <c r="P141" s="115">
        <v>0</v>
      </c>
      <c r="Q141" s="117">
        <f t="shared" si="22"/>
        <v>500000</v>
      </c>
    </row>
    <row r="142" spans="1:17" ht="28.8" customHeight="1" x14ac:dyDescent="0.3">
      <c r="A142" s="9"/>
      <c r="B142" s="11"/>
      <c r="C142" s="11"/>
      <c r="D142" s="11"/>
      <c r="E142" s="11"/>
      <c r="F142" s="76" t="s">
        <v>264</v>
      </c>
      <c r="G142" s="32"/>
      <c r="H142" s="32" t="s">
        <v>265</v>
      </c>
      <c r="I142" s="55">
        <v>250000</v>
      </c>
      <c r="J142" s="53">
        <v>0</v>
      </c>
      <c r="K142" s="52">
        <f t="shared" si="20"/>
        <v>250000</v>
      </c>
      <c r="L142" s="128">
        <v>500000</v>
      </c>
      <c r="M142" s="115">
        <v>0</v>
      </c>
      <c r="N142" s="117">
        <f t="shared" si="21"/>
        <v>500000</v>
      </c>
      <c r="O142" s="128">
        <v>500000</v>
      </c>
      <c r="P142" s="115">
        <v>0</v>
      </c>
      <c r="Q142" s="117">
        <f t="shared" si="22"/>
        <v>500000</v>
      </c>
    </row>
    <row r="143" spans="1:17" ht="34.799999999999997" customHeight="1" x14ac:dyDescent="0.3">
      <c r="A143" s="9"/>
      <c r="B143" s="11"/>
      <c r="C143" s="11"/>
      <c r="D143" s="11"/>
      <c r="E143" s="11"/>
      <c r="F143" s="80" t="s">
        <v>267</v>
      </c>
      <c r="G143" s="32"/>
      <c r="H143" s="32" t="s">
        <v>266</v>
      </c>
      <c r="I143" s="52">
        <f>SUM(I144)</f>
        <v>50000</v>
      </c>
      <c r="J143" s="52">
        <v>0</v>
      </c>
      <c r="K143" s="52">
        <f t="shared" si="20"/>
        <v>50000</v>
      </c>
      <c r="L143" s="117">
        <f>SUM(L144)</f>
        <v>100000</v>
      </c>
      <c r="M143" s="117">
        <v>0</v>
      </c>
      <c r="N143" s="117">
        <f t="shared" si="21"/>
        <v>100000</v>
      </c>
      <c r="O143" s="117">
        <f>SUM(O144)</f>
        <v>0</v>
      </c>
      <c r="P143" s="117">
        <v>0</v>
      </c>
      <c r="Q143" s="117">
        <f t="shared" si="22"/>
        <v>0</v>
      </c>
    </row>
    <row r="144" spans="1:17" ht="36.6" customHeight="1" x14ac:dyDescent="0.3">
      <c r="A144" s="9"/>
      <c r="B144" s="11"/>
      <c r="C144" s="11"/>
      <c r="D144" s="11"/>
      <c r="E144" s="11"/>
      <c r="F144" s="19" t="s">
        <v>268</v>
      </c>
      <c r="G144" s="32"/>
      <c r="H144" s="32" t="s">
        <v>269</v>
      </c>
      <c r="I144" s="52">
        <v>50000</v>
      </c>
      <c r="J144" s="52">
        <v>0</v>
      </c>
      <c r="K144" s="52">
        <f t="shared" si="20"/>
        <v>50000</v>
      </c>
      <c r="L144" s="117">
        <v>100000</v>
      </c>
      <c r="M144" s="117">
        <v>0</v>
      </c>
      <c r="N144" s="117">
        <f t="shared" si="21"/>
        <v>100000</v>
      </c>
      <c r="O144" s="117">
        <v>0</v>
      </c>
      <c r="P144" s="117">
        <v>0</v>
      </c>
      <c r="Q144" s="117">
        <f t="shared" si="22"/>
        <v>0</v>
      </c>
    </row>
    <row r="145" spans="1:18" ht="31.2" customHeight="1" x14ac:dyDescent="0.3">
      <c r="A145" s="9" t="s">
        <v>18</v>
      </c>
      <c r="B145" s="11" t="s">
        <v>27</v>
      </c>
      <c r="C145" s="11" t="s">
        <v>33</v>
      </c>
      <c r="D145" s="11"/>
      <c r="E145" s="11"/>
      <c r="F145" s="18" t="s">
        <v>297</v>
      </c>
      <c r="G145" s="33" t="s">
        <v>41</v>
      </c>
      <c r="H145" s="33" t="s">
        <v>110</v>
      </c>
      <c r="I145" s="51">
        <f>SUM(I146)</f>
        <v>750000</v>
      </c>
      <c r="J145" s="51">
        <f>SUM(J146)</f>
        <v>2943306.2</v>
      </c>
      <c r="K145" s="51">
        <f t="shared" si="20"/>
        <v>3693306.2</v>
      </c>
      <c r="L145" s="102" t="e">
        <f>SUM(L146)</f>
        <v>#REF!</v>
      </c>
      <c r="M145" s="102">
        <f>SUM(M146)</f>
        <v>0</v>
      </c>
      <c r="N145" s="102" t="e">
        <f t="shared" si="21"/>
        <v>#REF!</v>
      </c>
      <c r="O145" s="102" t="e">
        <f>SUM(O146)</f>
        <v>#REF!</v>
      </c>
      <c r="P145" s="102">
        <f>SUM(P146)</f>
        <v>0</v>
      </c>
      <c r="Q145" s="102" t="e">
        <f t="shared" si="22"/>
        <v>#REF!</v>
      </c>
    </row>
    <row r="146" spans="1:18" ht="16.8" customHeight="1" x14ac:dyDescent="0.3">
      <c r="A146" s="9"/>
      <c r="B146" s="11"/>
      <c r="C146" s="11"/>
      <c r="D146" s="11"/>
      <c r="E146" s="11"/>
      <c r="F146" s="31" t="s">
        <v>154</v>
      </c>
      <c r="G146" s="32" t="s">
        <v>26</v>
      </c>
      <c r="H146" s="32" t="s">
        <v>299</v>
      </c>
      <c r="I146" s="52">
        <f>SUM(I147+I150+I153)</f>
        <v>750000</v>
      </c>
      <c r="J146" s="52">
        <f>SUM(J147:J152)</f>
        <v>2943306.2</v>
      </c>
      <c r="K146" s="52">
        <f t="shared" si="20"/>
        <v>3693306.2</v>
      </c>
      <c r="L146" s="117" t="e">
        <f>SUM(L147+L150+#REF!)</f>
        <v>#REF!</v>
      </c>
      <c r="M146" s="117">
        <f>SUM(M147:M152)</f>
        <v>0</v>
      </c>
      <c r="N146" s="117" t="e">
        <f t="shared" si="21"/>
        <v>#REF!</v>
      </c>
      <c r="O146" s="117" t="e">
        <f>SUM(O147+O150+#REF!)</f>
        <v>#REF!</v>
      </c>
      <c r="P146" s="117">
        <f>SUM(P147:P152)</f>
        <v>0</v>
      </c>
      <c r="Q146" s="117" t="e">
        <f t="shared" si="22"/>
        <v>#REF!</v>
      </c>
    </row>
    <row r="147" spans="1:18" ht="13.8" customHeight="1" x14ac:dyDescent="0.3">
      <c r="A147" s="9"/>
      <c r="B147" s="11"/>
      <c r="C147" s="11"/>
      <c r="D147" s="11"/>
      <c r="E147" s="11"/>
      <c r="F147" s="19" t="s">
        <v>57</v>
      </c>
      <c r="G147" s="32" t="s">
        <v>26</v>
      </c>
      <c r="H147" s="32" t="s">
        <v>298</v>
      </c>
      <c r="I147" s="52">
        <f>SUM(I148:I149)</f>
        <v>720269.63</v>
      </c>
      <c r="J147" s="52"/>
      <c r="K147" s="52">
        <f t="shared" si="20"/>
        <v>720269.63</v>
      </c>
      <c r="L147" s="117">
        <f>SUM(L148:L149)</f>
        <v>750000</v>
      </c>
      <c r="M147" s="117"/>
      <c r="N147" s="117">
        <f t="shared" si="21"/>
        <v>750000</v>
      </c>
      <c r="O147" s="117">
        <f>SUM(O148:O149)</f>
        <v>750000</v>
      </c>
      <c r="P147" s="117"/>
      <c r="Q147" s="117">
        <f t="shared" si="22"/>
        <v>750000</v>
      </c>
    </row>
    <row r="148" spans="1:18" ht="12" customHeight="1" x14ac:dyDescent="0.3">
      <c r="A148" s="9"/>
      <c r="B148" s="11"/>
      <c r="C148" s="11"/>
      <c r="D148" s="11"/>
      <c r="E148" s="11"/>
      <c r="F148" s="19" t="s">
        <v>211</v>
      </c>
      <c r="G148" s="32"/>
      <c r="H148" s="32"/>
      <c r="I148" s="52">
        <v>465425.63</v>
      </c>
      <c r="J148" s="52">
        <v>0</v>
      </c>
      <c r="K148" s="52">
        <f t="shared" si="20"/>
        <v>465425.63</v>
      </c>
      <c r="L148" s="117">
        <v>475806</v>
      </c>
      <c r="M148" s="117">
        <v>0</v>
      </c>
      <c r="N148" s="117">
        <f t="shared" si="21"/>
        <v>475806</v>
      </c>
      <c r="O148" s="117">
        <v>230304</v>
      </c>
      <c r="P148" s="117">
        <v>0</v>
      </c>
      <c r="Q148" s="117">
        <f t="shared" si="22"/>
        <v>230304</v>
      </c>
    </row>
    <row r="149" spans="1:18" ht="12" customHeight="1" x14ac:dyDescent="0.3">
      <c r="A149" s="9"/>
      <c r="B149" s="11"/>
      <c r="C149" s="11"/>
      <c r="D149" s="11"/>
      <c r="E149" s="11"/>
      <c r="F149" s="19" t="s">
        <v>38</v>
      </c>
      <c r="G149" s="32"/>
      <c r="H149" s="32"/>
      <c r="I149" s="52">
        <v>254844</v>
      </c>
      <c r="J149" s="52">
        <v>0</v>
      </c>
      <c r="K149" s="52">
        <f t="shared" si="20"/>
        <v>254844</v>
      </c>
      <c r="L149" s="117">
        <v>274194</v>
      </c>
      <c r="M149" s="117">
        <v>0</v>
      </c>
      <c r="N149" s="117">
        <f t="shared" si="21"/>
        <v>274194</v>
      </c>
      <c r="O149" s="117">
        <v>519696</v>
      </c>
      <c r="P149" s="117">
        <v>0</v>
      </c>
      <c r="Q149" s="117">
        <f t="shared" si="22"/>
        <v>519696</v>
      </c>
    </row>
    <row r="150" spans="1:18" ht="13.2" hidden="1" customHeight="1" x14ac:dyDescent="0.3">
      <c r="A150" s="9"/>
      <c r="B150" s="11"/>
      <c r="C150" s="11"/>
      <c r="D150" s="11"/>
      <c r="E150" s="11"/>
      <c r="F150" s="19" t="s">
        <v>416</v>
      </c>
      <c r="G150" s="32"/>
      <c r="H150" s="32" t="s">
        <v>417</v>
      </c>
      <c r="I150" s="52">
        <v>0</v>
      </c>
      <c r="J150" s="52"/>
      <c r="K150" s="52">
        <f t="shared" si="20"/>
        <v>0</v>
      </c>
      <c r="L150" s="52">
        <v>0</v>
      </c>
      <c r="M150" s="52"/>
      <c r="N150" s="52">
        <f t="shared" si="21"/>
        <v>0</v>
      </c>
      <c r="O150" s="52">
        <v>0</v>
      </c>
      <c r="P150" s="52"/>
      <c r="Q150" s="52">
        <f t="shared" si="22"/>
        <v>0</v>
      </c>
    </row>
    <row r="151" spans="1:18" ht="35.4" hidden="1" customHeight="1" x14ac:dyDescent="0.3">
      <c r="A151" s="9"/>
      <c r="B151" s="11"/>
      <c r="C151" s="11"/>
      <c r="D151" s="11"/>
      <c r="E151" s="11"/>
      <c r="F151" s="19" t="s">
        <v>406</v>
      </c>
      <c r="G151" s="32"/>
      <c r="H151" s="32" t="s">
        <v>407</v>
      </c>
      <c r="I151" s="52">
        <v>0</v>
      </c>
      <c r="J151" s="52">
        <v>0</v>
      </c>
      <c r="K151" s="52">
        <f t="shared" si="20"/>
        <v>0</v>
      </c>
      <c r="L151" s="52">
        <v>0</v>
      </c>
      <c r="M151" s="52">
        <v>0</v>
      </c>
      <c r="N151" s="52">
        <f t="shared" si="21"/>
        <v>0</v>
      </c>
      <c r="O151" s="52">
        <v>0</v>
      </c>
      <c r="P151" s="52">
        <v>0</v>
      </c>
      <c r="Q151" s="52">
        <f t="shared" si="22"/>
        <v>0</v>
      </c>
    </row>
    <row r="152" spans="1:18" ht="24" customHeight="1" x14ac:dyDescent="0.3">
      <c r="A152" s="9"/>
      <c r="B152" s="11"/>
      <c r="C152" s="11"/>
      <c r="D152" s="11"/>
      <c r="E152" s="11"/>
      <c r="F152" s="19" t="s">
        <v>492</v>
      </c>
      <c r="G152" s="32"/>
      <c r="H152" s="32" t="s">
        <v>491</v>
      </c>
      <c r="I152" s="52"/>
      <c r="J152" s="52">
        <v>2943306.2</v>
      </c>
      <c r="K152" s="52">
        <f t="shared" si="20"/>
        <v>2943306.2</v>
      </c>
      <c r="L152" s="117"/>
      <c r="M152" s="117">
        <v>0</v>
      </c>
      <c r="N152" s="117">
        <f t="shared" si="21"/>
        <v>0</v>
      </c>
      <c r="O152" s="117"/>
      <c r="P152" s="117">
        <v>0</v>
      </c>
      <c r="Q152" s="117">
        <f t="shared" si="22"/>
        <v>0</v>
      </c>
      <c r="R152" s="123"/>
    </row>
    <row r="153" spans="1:18" ht="23.4" customHeight="1" x14ac:dyDescent="0.3">
      <c r="A153" s="9"/>
      <c r="B153" s="11"/>
      <c r="C153" s="11"/>
      <c r="D153" s="11"/>
      <c r="E153" s="11"/>
      <c r="F153" s="19" t="s">
        <v>492</v>
      </c>
      <c r="G153" s="32"/>
      <c r="H153" s="32" t="s">
        <v>493</v>
      </c>
      <c r="I153" s="52">
        <v>29730.37</v>
      </c>
      <c r="J153" s="52"/>
      <c r="K153" s="52">
        <f>SUM(I153:J153)</f>
        <v>29730.37</v>
      </c>
      <c r="L153" s="52"/>
      <c r="M153" s="52"/>
      <c r="N153" s="52"/>
      <c r="O153" s="52"/>
      <c r="P153" s="52"/>
      <c r="Q153" s="52"/>
    </row>
    <row r="154" spans="1:18" ht="30.6" customHeight="1" x14ac:dyDescent="0.3">
      <c r="A154" s="9" t="s">
        <v>19</v>
      </c>
      <c r="B154" s="11"/>
      <c r="C154" s="11"/>
      <c r="D154" s="11"/>
      <c r="E154" s="11"/>
      <c r="F154" s="18" t="s">
        <v>325</v>
      </c>
      <c r="G154" s="33" t="s">
        <v>41</v>
      </c>
      <c r="H154" s="33" t="s">
        <v>111</v>
      </c>
      <c r="I154" s="51">
        <f>SUM(I155,I157,I159,I164,I166)</f>
        <v>11000000</v>
      </c>
      <c r="J154" s="51">
        <f>SUM(J155:J165)</f>
        <v>13000000</v>
      </c>
      <c r="K154" s="51">
        <f t="shared" ref="K154:K202" si="23">SUM(I154:J154)</f>
        <v>24000000</v>
      </c>
      <c r="L154" s="120">
        <f>SUM(L155,L157,L159,L164,L166)</f>
        <v>11000000</v>
      </c>
      <c r="M154" s="120">
        <f>SUM(M155:M165)</f>
        <v>0</v>
      </c>
      <c r="N154" s="120">
        <f t="shared" ref="N154:N174" si="24">SUM(L154:M154)</f>
        <v>11000000</v>
      </c>
      <c r="O154" s="120">
        <f>SUM(O155,O157,O159,O164,O166)</f>
        <v>11000000</v>
      </c>
      <c r="P154" s="120">
        <f>SUM(P155:P165)</f>
        <v>0</v>
      </c>
      <c r="Q154" s="120">
        <f t="shared" ref="Q154:Q174" si="25">SUM(O154:P154)</f>
        <v>11000000</v>
      </c>
    </row>
    <row r="155" spans="1:18" x14ac:dyDescent="0.3">
      <c r="A155" s="9"/>
      <c r="B155" s="11"/>
      <c r="C155" s="11"/>
      <c r="D155" s="11"/>
      <c r="E155" s="11"/>
      <c r="F155" s="44" t="s">
        <v>155</v>
      </c>
      <c r="G155" s="33" t="s">
        <v>31</v>
      </c>
      <c r="H155" s="32" t="s">
        <v>341</v>
      </c>
      <c r="I155" s="52">
        <f>SUM(I156)</f>
        <v>3400000</v>
      </c>
      <c r="J155" s="53">
        <v>0</v>
      </c>
      <c r="K155" s="52">
        <f t="shared" si="23"/>
        <v>3400000</v>
      </c>
      <c r="L155" s="117">
        <f>SUM(L156)</f>
        <v>3400000</v>
      </c>
      <c r="M155" s="115">
        <v>0</v>
      </c>
      <c r="N155" s="117">
        <f t="shared" si="24"/>
        <v>3400000</v>
      </c>
      <c r="O155" s="117">
        <f>SUM(O156)</f>
        <v>3400000</v>
      </c>
      <c r="P155" s="115">
        <v>0</v>
      </c>
      <c r="Q155" s="117">
        <f t="shared" si="25"/>
        <v>3400000</v>
      </c>
    </row>
    <row r="156" spans="1:18" ht="15" customHeight="1" x14ac:dyDescent="0.3">
      <c r="A156" s="6" t="s">
        <v>21</v>
      </c>
      <c r="B156" s="7" t="s">
        <v>31</v>
      </c>
      <c r="C156" s="7" t="s">
        <v>34</v>
      </c>
      <c r="D156" s="7"/>
      <c r="E156" s="7"/>
      <c r="F156" s="24" t="s">
        <v>234</v>
      </c>
      <c r="G156" s="32" t="s">
        <v>31</v>
      </c>
      <c r="H156" s="32" t="s">
        <v>342</v>
      </c>
      <c r="I156" s="52">
        <v>3400000</v>
      </c>
      <c r="J156" s="53">
        <v>0</v>
      </c>
      <c r="K156" s="52">
        <f t="shared" si="23"/>
        <v>3400000</v>
      </c>
      <c r="L156" s="117">
        <v>3400000</v>
      </c>
      <c r="M156" s="115">
        <v>0</v>
      </c>
      <c r="N156" s="117">
        <f t="shared" si="24"/>
        <v>3400000</v>
      </c>
      <c r="O156" s="117">
        <v>3400000</v>
      </c>
      <c r="P156" s="115">
        <v>0</v>
      </c>
      <c r="Q156" s="117">
        <f t="shared" si="25"/>
        <v>3400000</v>
      </c>
    </row>
    <row r="157" spans="1:18" ht="16.8" customHeight="1" x14ac:dyDescent="0.3">
      <c r="A157" s="6"/>
      <c r="B157" s="7"/>
      <c r="C157" s="7"/>
      <c r="D157" s="7"/>
      <c r="E157" s="7"/>
      <c r="F157" s="37" t="s">
        <v>156</v>
      </c>
      <c r="G157" s="32" t="s">
        <v>31</v>
      </c>
      <c r="H157" s="32" t="s">
        <v>343</v>
      </c>
      <c r="I157" s="52">
        <f>SUM(I158)</f>
        <v>1500000</v>
      </c>
      <c r="J157" s="53">
        <v>0</v>
      </c>
      <c r="K157" s="52">
        <f t="shared" si="23"/>
        <v>1500000</v>
      </c>
      <c r="L157" s="117">
        <f>SUM(L158)</f>
        <v>1500000</v>
      </c>
      <c r="M157" s="115">
        <v>0</v>
      </c>
      <c r="N157" s="117">
        <f t="shared" si="24"/>
        <v>1500000</v>
      </c>
      <c r="O157" s="117">
        <f>SUM(O158)</f>
        <v>1500000</v>
      </c>
      <c r="P157" s="115">
        <v>0</v>
      </c>
      <c r="Q157" s="117">
        <f t="shared" si="25"/>
        <v>1500000</v>
      </c>
    </row>
    <row r="158" spans="1:18" ht="16.8" customHeight="1" x14ac:dyDescent="0.3">
      <c r="A158" s="6"/>
      <c r="B158" s="7"/>
      <c r="C158" s="7"/>
      <c r="D158" s="7"/>
      <c r="E158" s="7"/>
      <c r="F158" s="24" t="s">
        <v>112</v>
      </c>
      <c r="G158" s="32"/>
      <c r="H158" s="32" t="s">
        <v>344</v>
      </c>
      <c r="I158" s="52">
        <v>1500000</v>
      </c>
      <c r="J158" s="53">
        <v>0</v>
      </c>
      <c r="K158" s="52">
        <f t="shared" si="23"/>
        <v>1500000</v>
      </c>
      <c r="L158" s="117">
        <v>1500000</v>
      </c>
      <c r="M158" s="115">
        <v>0</v>
      </c>
      <c r="N158" s="117">
        <f t="shared" si="24"/>
        <v>1500000</v>
      </c>
      <c r="O158" s="117">
        <v>1500000</v>
      </c>
      <c r="P158" s="115">
        <v>0</v>
      </c>
      <c r="Q158" s="117">
        <f t="shared" si="25"/>
        <v>1500000</v>
      </c>
    </row>
    <row r="159" spans="1:18" ht="23.4" customHeight="1" x14ac:dyDescent="0.3">
      <c r="A159" s="6"/>
      <c r="B159" s="7"/>
      <c r="C159" s="7"/>
      <c r="D159" s="7"/>
      <c r="E159" s="7"/>
      <c r="F159" s="44" t="s">
        <v>222</v>
      </c>
      <c r="G159" s="32"/>
      <c r="H159" s="32" t="s">
        <v>345</v>
      </c>
      <c r="I159" s="52">
        <f>SUM(I160:I162)</f>
        <v>4000000</v>
      </c>
      <c r="J159" s="53">
        <v>0</v>
      </c>
      <c r="K159" s="52">
        <f t="shared" si="23"/>
        <v>4000000</v>
      </c>
      <c r="L159" s="117">
        <f>SUM(L160)</f>
        <v>4000000</v>
      </c>
      <c r="M159" s="115">
        <v>0</v>
      </c>
      <c r="N159" s="117">
        <f t="shared" si="24"/>
        <v>4000000</v>
      </c>
      <c r="O159" s="117">
        <f>SUM(O160)</f>
        <v>4000000</v>
      </c>
      <c r="P159" s="115">
        <v>0</v>
      </c>
      <c r="Q159" s="117">
        <f t="shared" si="25"/>
        <v>4000000</v>
      </c>
    </row>
    <row r="160" spans="1:18" ht="25.2" customHeight="1" x14ac:dyDescent="0.3">
      <c r="A160" s="6"/>
      <c r="B160" s="7"/>
      <c r="C160" s="7"/>
      <c r="D160" s="7"/>
      <c r="E160" s="7"/>
      <c r="F160" s="67" t="s">
        <v>374</v>
      </c>
      <c r="G160" s="32"/>
      <c r="H160" s="32" t="s">
        <v>346</v>
      </c>
      <c r="I160" s="52">
        <v>3868686.87</v>
      </c>
      <c r="J160" s="53">
        <v>0</v>
      </c>
      <c r="K160" s="52">
        <f t="shared" si="23"/>
        <v>3868686.87</v>
      </c>
      <c r="L160" s="117">
        <v>4000000</v>
      </c>
      <c r="M160" s="115">
        <v>0</v>
      </c>
      <c r="N160" s="117">
        <f t="shared" si="24"/>
        <v>4000000</v>
      </c>
      <c r="O160" s="117">
        <v>4000000</v>
      </c>
      <c r="P160" s="115">
        <v>0</v>
      </c>
      <c r="Q160" s="117">
        <f t="shared" si="25"/>
        <v>4000000</v>
      </c>
    </row>
    <row r="161" spans="1:17" ht="69" customHeight="1" x14ac:dyDescent="0.3">
      <c r="A161" s="6"/>
      <c r="B161" s="7"/>
      <c r="C161" s="7"/>
      <c r="D161" s="7"/>
      <c r="E161" s="7"/>
      <c r="F161" s="67" t="s">
        <v>489</v>
      </c>
      <c r="G161" s="32"/>
      <c r="H161" s="32" t="s">
        <v>461</v>
      </c>
      <c r="I161" s="52"/>
      <c r="J161" s="52">
        <v>13000000</v>
      </c>
      <c r="K161" s="52">
        <f>SUM(J161)</f>
        <v>13000000</v>
      </c>
      <c r="L161" s="117"/>
      <c r="M161" s="115"/>
      <c r="N161" s="117"/>
      <c r="O161" s="117"/>
      <c r="P161" s="115"/>
      <c r="Q161" s="117"/>
    </row>
    <row r="162" spans="1:17" ht="56.4" customHeight="1" x14ac:dyDescent="0.3">
      <c r="A162" s="6"/>
      <c r="B162" s="7"/>
      <c r="C162" s="7"/>
      <c r="D162" s="7"/>
      <c r="E162" s="7"/>
      <c r="F162" s="67" t="s">
        <v>490</v>
      </c>
      <c r="G162" s="142"/>
      <c r="H162" s="32" t="s">
        <v>488</v>
      </c>
      <c r="I162" s="52">
        <v>131313.13</v>
      </c>
      <c r="J162" s="52"/>
      <c r="K162" s="52">
        <f>SUM(I162:J162)</f>
        <v>131313.13</v>
      </c>
      <c r="L162" s="117"/>
      <c r="M162" s="115"/>
      <c r="N162" s="117"/>
      <c r="O162" s="117"/>
      <c r="P162" s="115"/>
      <c r="Q162" s="117"/>
    </row>
    <row r="163" spans="1:17" ht="23.4" customHeight="1" x14ac:dyDescent="0.3">
      <c r="A163" s="6"/>
      <c r="B163" s="7"/>
      <c r="C163" s="7"/>
      <c r="D163" s="7"/>
      <c r="E163" s="7"/>
      <c r="F163" s="67" t="s">
        <v>235</v>
      </c>
      <c r="G163" s="32"/>
      <c r="H163" s="32" t="s">
        <v>442</v>
      </c>
      <c r="I163" s="52">
        <v>0</v>
      </c>
      <c r="J163" s="52">
        <v>0</v>
      </c>
      <c r="K163" s="52">
        <f t="shared" si="23"/>
        <v>0</v>
      </c>
      <c r="L163" s="117">
        <v>0</v>
      </c>
      <c r="M163" s="117">
        <v>0</v>
      </c>
      <c r="N163" s="117">
        <f t="shared" si="24"/>
        <v>0</v>
      </c>
      <c r="O163" s="117">
        <v>0</v>
      </c>
      <c r="P163" s="117">
        <v>0</v>
      </c>
      <c r="Q163" s="117">
        <f t="shared" si="25"/>
        <v>0</v>
      </c>
    </row>
    <row r="164" spans="1:17" ht="32.4" customHeight="1" x14ac:dyDescent="0.3">
      <c r="A164" s="6"/>
      <c r="B164" s="7"/>
      <c r="C164" s="7"/>
      <c r="D164" s="7"/>
      <c r="E164" s="7"/>
      <c r="F164" s="44" t="s">
        <v>236</v>
      </c>
      <c r="G164" s="32"/>
      <c r="H164" s="32" t="s">
        <v>347</v>
      </c>
      <c r="I164" s="52">
        <f>SUM(I165)</f>
        <v>600000</v>
      </c>
      <c r="J164" s="53">
        <v>0</v>
      </c>
      <c r="K164" s="52">
        <f t="shared" si="23"/>
        <v>600000</v>
      </c>
      <c r="L164" s="117">
        <f>SUM(L165)</f>
        <v>600000</v>
      </c>
      <c r="M164" s="115">
        <v>0</v>
      </c>
      <c r="N164" s="117">
        <f t="shared" si="24"/>
        <v>600000</v>
      </c>
      <c r="O164" s="117">
        <f>SUM(O165)</f>
        <v>600000</v>
      </c>
      <c r="P164" s="115">
        <v>0</v>
      </c>
      <c r="Q164" s="117">
        <f t="shared" si="25"/>
        <v>600000</v>
      </c>
    </row>
    <row r="165" spans="1:17" ht="55.2" customHeight="1" x14ac:dyDescent="0.3">
      <c r="A165" s="6"/>
      <c r="B165" s="7"/>
      <c r="C165" s="7"/>
      <c r="D165" s="7"/>
      <c r="E165" s="7"/>
      <c r="F165" s="67" t="s">
        <v>375</v>
      </c>
      <c r="G165" s="32"/>
      <c r="H165" s="32" t="s">
        <v>348</v>
      </c>
      <c r="I165" s="52">
        <v>600000</v>
      </c>
      <c r="J165" s="53">
        <v>0</v>
      </c>
      <c r="K165" s="52">
        <f t="shared" si="23"/>
        <v>600000</v>
      </c>
      <c r="L165" s="117">
        <v>600000</v>
      </c>
      <c r="M165" s="115">
        <v>0</v>
      </c>
      <c r="N165" s="117">
        <f t="shared" si="24"/>
        <v>600000</v>
      </c>
      <c r="O165" s="117">
        <v>600000</v>
      </c>
      <c r="P165" s="115">
        <v>0</v>
      </c>
      <c r="Q165" s="117">
        <f t="shared" si="25"/>
        <v>600000</v>
      </c>
    </row>
    <row r="166" spans="1:17" ht="32.4" customHeight="1" x14ac:dyDescent="0.3">
      <c r="A166" s="6"/>
      <c r="B166" s="7"/>
      <c r="C166" s="7"/>
      <c r="D166" s="7"/>
      <c r="E166" s="7"/>
      <c r="F166" s="44" t="s">
        <v>237</v>
      </c>
      <c r="G166" s="32"/>
      <c r="H166" s="32" t="s">
        <v>349</v>
      </c>
      <c r="I166" s="52">
        <v>1500000</v>
      </c>
      <c r="J166" s="53">
        <v>0</v>
      </c>
      <c r="K166" s="52">
        <f t="shared" si="23"/>
        <v>1500000</v>
      </c>
      <c r="L166" s="117">
        <v>1500000</v>
      </c>
      <c r="M166" s="115">
        <v>0</v>
      </c>
      <c r="N166" s="117">
        <f t="shared" si="24"/>
        <v>1500000</v>
      </c>
      <c r="O166" s="117">
        <v>1500000</v>
      </c>
      <c r="P166" s="115">
        <v>0</v>
      </c>
      <c r="Q166" s="117">
        <f t="shared" si="25"/>
        <v>1500000</v>
      </c>
    </row>
    <row r="167" spans="1:17" ht="43.2" customHeight="1" x14ac:dyDescent="0.3">
      <c r="A167" s="6"/>
      <c r="B167" s="7"/>
      <c r="C167" s="7"/>
      <c r="D167" s="7"/>
      <c r="E167" s="7"/>
      <c r="F167" s="67" t="s">
        <v>376</v>
      </c>
      <c r="G167" s="32"/>
      <c r="H167" s="32" t="s">
        <v>350</v>
      </c>
      <c r="I167" s="52">
        <v>1500000</v>
      </c>
      <c r="J167" s="53">
        <v>0</v>
      </c>
      <c r="K167" s="52">
        <f t="shared" si="23"/>
        <v>1500000</v>
      </c>
      <c r="L167" s="117">
        <v>1500000</v>
      </c>
      <c r="M167" s="115">
        <v>0</v>
      </c>
      <c r="N167" s="117">
        <f t="shared" si="24"/>
        <v>1500000</v>
      </c>
      <c r="O167" s="117">
        <v>1500000</v>
      </c>
      <c r="P167" s="115">
        <v>0</v>
      </c>
      <c r="Q167" s="117">
        <f t="shared" si="25"/>
        <v>1500000</v>
      </c>
    </row>
    <row r="168" spans="1:17" ht="42" x14ac:dyDescent="0.3">
      <c r="A168" s="9" t="s">
        <v>20</v>
      </c>
      <c r="B168" s="9"/>
      <c r="C168" s="9"/>
      <c r="D168" s="9"/>
      <c r="E168" s="9"/>
      <c r="F168" s="18" t="s">
        <v>326</v>
      </c>
      <c r="G168" s="33" t="s">
        <v>41</v>
      </c>
      <c r="H168" s="33" t="s">
        <v>113</v>
      </c>
      <c r="I168" s="51">
        <f>SUM(I169,I173,I175,I177)</f>
        <v>3862000</v>
      </c>
      <c r="J168" s="133">
        <v>0</v>
      </c>
      <c r="K168" s="51">
        <f t="shared" si="23"/>
        <v>3862000</v>
      </c>
      <c r="L168" s="120">
        <f>SUM(L169,L173,L175:L177)</f>
        <v>3882000</v>
      </c>
      <c r="M168" s="122">
        <v>0</v>
      </c>
      <c r="N168" s="120">
        <f t="shared" si="24"/>
        <v>3882000</v>
      </c>
      <c r="O168" s="120">
        <f>SUM(O169,O173,O175:O177)</f>
        <v>3882000</v>
      </c>
      <c r="P168" s="122">
        <v>0</v>
      </c>
      <c r="Q168" s="120">
        <f t="shared" si="25"/>
        <v>3882000</v>
      </c>
    </row>
    <row r="169" spans="1:17" ht="40.200000000000003" x14ac:dyDescent="0.3">
      <c r="A169" s="9"/>
      <c r="B169" s="9"/>
      <c r="C169" s="9"/>
      <c r="D169" s="9"/>
      <c r="E169" s="9"/>
      <c r="F169" s="91" t="s">
        <v>157</v>
      </c>
      <c r="G169" s="33" t="s">
        <v>37</v>
      </c>
      <c r="H169" s="33" t="s">
        <v>327</v>
      </c>
      <c r="I169" s="51">
        <f>SUM(I170)</f>
        <v>580000</v>
      </c>
      <c r="J169" s="133">
        <v>0</v>
      </c>
      <c r="K169" s="51">
        <f t="shared" si="23"/>
        <v>580000</v>
      </c>
      <c r="L169" s="120">
        <f>SUM(L170)</f>
        <v>600000</v>
      </c>
      <c r="M169" s="122">
        <v>0</v>
      </c>
      <c r="N169" s="120">
        <f t="shared" si="24"/>
        <v>600000</v>
      </c>
      <c r="O169" s="120">
        <f>SUM(O170)</f>
        <v>600000</v>
      </c>
      <c r="P169" s="122">
        <v>0</v>
      </c>
      <c r="Q169" s="120">
        <f t="shared" si="25"/>
        <v>600000</v>
      </c>
    </row>
    <row r="170" spans="1:17" ht="21" customHeight="1" x14ac:dyDescent="0.3">
      <c r="A170" s="9"/>
      <c r="B170" s="9"/>
      <c r="C170" s="9"/>
      <c r="D170" s="9"/>
      <c r="E170" s="9"/>
      <c r="F170" s="20" t="s">
        <v>56</v>
      </c>
      <c r="G170" s="32" t="s">
        <v>41</v>
      </c>
      <c r="H170" s="32" t="s">
        <v>328</v>
      </c>
      <c r="I170" s="52">
        <f>SUM(I171:I172)</f>
        <v>580000</v>
      </c>
      <c r="J170" s="53">
        <v>0</v>
      </c>
      <c r="K170" s="52">
        <f t="shared" si="23"/>
        <v>580000</v>
      </c>
      <c r="L170" s="117">
        <f>SUM(L171:L172)</f>
        <v>600000</v>
      </c>
      <c r="M170" s="115">
        <v>0</v>
      </c>
      <c r="N170" s="117">
        <f t="shared" si="24"/>
        <v>600000</v>
      </c>
      <c r="O170" s="117">
        <f>SUM(O171:O172)</f>
        <v>600000</v>
      </c>
      <c r="P170" s="115">
        <v>0</v>
      </c>
      <c r="Q170" s="117">
        <f t="shared" si="25"/>
        <v>600000</v>
      </c>
    </row>
    <row r="171" spans="1:17" ht="22.2" hidden="1" customHeight="1" x14ac:dyDescent="0.3">
      <c r="A171" s="9"/>
      <c r="B171" s="9"/>
      <c r="C171" s="9"/>
      <c r="D171" s="9"/>
      <c r="E171" s="9"/>
      <c r="F171" s="20" t="s">
        <v>212</v>
      </c>
      <c r="G171" s="32"/>
      <c r="H171" s="32"/>
      <c r="I171" s="52">
        <v>280000</v>
      </c>
      <c r="J171" s="53">
        <v>0</v>
      </c>
      <c r="K171" s="52">
        <f t="shared" si="23"/>
        <v>280000</v>
      </c>
      <c r="L171" s="117">
        <v>300000</v>
      </c>
      <c r="M171" s="115">
        <v>0</v>
      </c>
      <c r="N171" s="117">
        <f t="shared" si="24"/>
        <v>300000</v>
      </c>
      <c r="O171" s="117">
        <v>300000</v>
      </c>
      <c r="P171" s="115">
        <v>0</v>
      </c>
      <c r="Q171" s="117">
        <f t="shared" si="25"/>
        <v>300000</v>
      </c>
    </row>
    <row r="172" spans="1:17" ht="22.2" hidden="1" customHeight="1" x14ac:dyDescent="0.3">
      <c r="A172" s="9"/>
      <c r="B172" s="9"/>
      <c r="C172" s="9"/>
      <c r="D172" s="9"/>
      <c r="E172" s="9"/>
      <c r="F172" s="20" t="s">
        <v>210</v>
      </c>
      <c r="G172" s="32"/>
      <c r="H172" s="32"/>
      <c r="I172" s="52">
        <v>300000</v>
      </c>
      <c r="J172" s="53">
        <v>0</v>
      </c>
      <c r="K172" s="52">
        <f t="shared" si="23"/>
        <v>300000</v>
      </c>
      <c r="L172" s="117">
        <v>300000</v>
      </c>
      <c r="M172" s="115">
        <v>0</v>
      </c>
      <c r="N172" s="117">
        <f t="shared" si="24"/>
        <v>300000</v>
      </c>
      <c r="O172" s="117">
        <v>300000</v>
      </c>
      <c r="P172" s="115">
        <v>0</v>
      </c>
      <c r="Q172" s="117">
        <f t="shared" si="25"/>
        <v>300000</v>
      </c>
    </row>
    <row r="173" spans="1:17" ht="40.200000000000003" x14ac:dyDescent="0.3">
      <c r="A173" s="9"/>
      <c r="B173" s="9"/>
      <c r="C173" s="9"/>
      <c r="D173" s="9"/>
      <c r="E173" s="9"/>
      <c r="F173" s="91" t="s">
        <v>330</v>
      </c>
      <c r="G173" s="32"/>
      <c r="H173" s="33" t="s">
        <v>329</v>
      </c>
      <c r="I173" s="51">
        <f>SUM(I174:I174)</f>
        <v>2600000</v>
      </c>
      <c r="J173" s="133">
        <v>0</v>
      </c>
      <c r="K173" s="51">
        <f t="shared" si="23"/>
        <v>2600000</v>
      </c>
      <c r="L173" s="120">
        <f>SUM(L174:L174)</f>
        <v>2600000</v>
      </c>
      <c r="M173" s="122">
        <v>0</v>
      </c>
      <c r="N173" s="117">
        <f t="shared" si="24"/>
        <v>2600000</v>
      </c>
      <c r="O173" s="120">
        <f>SUM(O174:O174)</f>
        <v>2600000</v>
      </c>
      <c r="P173" s="122">
        <v>0</v>
      </c>
      <c r="Q173" s="117">
        <f t="shared" si="25"/>
        <v>2600000</v>
      </c>
    </row>
    <row r="174" spans="1:17" ht="22.2" customHeight="1" x14ac:dyDescent="0.3">
      <c r="A174" s="9"/>
      <c r="B174" s="9"/>
      <c r="C174" s="9"/>
      <c r="D174" s="9"/>
      <c r="E174" s="9"/>
      <c r="F174" s="19" t="s">
        <v>43</v>
      </c>
      <c r="G174" s="32"/>
      <c r="H174" s="32" t="s">
        <v>331</v>
      </c>
      <c r="I174" s="52">
        <v>2600000</v>
      </c>
      <c r="J174" s="53">
        <v>0</v>
      </c>
      <c r="K174" s="52">
        <f t="shared" si="23"/>
        <v>2600000</v>
      </c>
      <c r="L174" s="117">
        <v>2600000</v>
      </c>
      <c r="M174" s="115">
        <v>0</v>
      </c>
      <c r="N174" s="117">
        <f t="shared" si="24"/>
        <v>2600000</v>
      </c>
      <c r="O174" s="117">
        <v>2600000</v>
      </c>
      <c r="P174" s="115">
        <v>0</v>
      </c>
      <c r="Q174" s="117">
        <f t="shared" si="25"/>
        <v>2600000</v>
      </c>
    </row>
    <row r="175" spans="1:17" ht="30" customHeight="1" x14ac:dyDescent="0.3">
      <c r="A175" s="6"/>
      <c r="B175" s="7"/>
      <c r="C175" s="7"/>
      <c r="D175" s="7"/>
      <c r="E175" s="7"/>
      <c r="F175" s="90" t="s">
        <v>501</v>
      </c>
      <c r="G175" s="32"/>
      <c r="H175" s="33" t="s">
        <v>446</v>
      </c>
      <c r="I175" s="51">
        <f>SUM(I176)</f>
        <v>70000</v>
      </c>
      <c r="J175" s="52"/>
      <c r="K175" s="51">
        <f t="shared" si="23"/>
        <v>70000</v>
      </c>
      <c r="L175" s="120">
        <v>70000</v>
      </c>
      <c r="M175" s="129"/>
      <c r="N175" s="117">
        <f t="shared" ref="N175:N202" si="26">SUM(L175:M175)</f>
        <v>70000</v>
      </c>
      <c r="O175" s="120">
        <v>70000</v>
      </c>
      <c r="P175" s="129"/>
      <c r="Q175" s="117">
        <f t="shared" ref="Q175:Q202" si="27">SUM(O175:P175)</f>
        <v>70000</v>
      </c>
    </row>
    <row r="176" spans="1:17" ht="30" customHeight="1" x14ac:dyDescent="0.3">
      <c r="A176" s="6"/>
      <c r="B176" s="7"/>
      <c r="C176" s="7"/>
      <c r="D176" s="7"/>
      <c r="E176" s="7"/>
      <c r="F176" s="145" t="s">
        <v>502</v>
      </c>
      <c r="G176" s="32"/>
      <c r="H176" s="32" t="s">
        <v>503</v>
      </c>
      <c r="I176" s="52">
        <v>70000</v>
      </c>
      <c r="J176" s="52"/>
      <c r="K176" s="52">
        <f t="shared" si="23"/>
        <v>70000</v>
      </c>
      <c r="L176" s="120"/>
      <c r="M176" s="129"/>
      <c r="N176" s="117"/>
      <c r="O176" s="120"/>
      <c r="P176" s="129"/>
      <c r="Q176" s="117"/>
    </row>
    <row r="177" spans="1:17" ht="30.6" customHeight="1" x14ac:dyDescent="0.3">
      <c r="A177" s="6"/>
      <c r="B177" s="7"/>
      <c r="C177" s="7"/>
      <c r="D177" s="7"/>
      <c r="E177" s="7"/>
      <c r="F177" s="90" t="s">
        <v>445</v>
      </c>
      <c r="G177" s="32"/>
      <c r="H177" s="33" t="s">
        <v>447</v>
      </c>
      <c r="I177" s="51">
        <f>SUM(I178)</f>
        <v>612000</v>
      </c>
      <c r="J177" s="52"/>
      <c r="K177" s="51">
        <f t="shared" si="23"/>
        <v>612000</v>
      </c>
      <c r="L177" s="120">
        <v>612000</v>
      </c>
      <c r="M177" s="129"/>
      <c r="N177" s="117">
        <f t="shared" si="26"/>
        <v>612000</v>
      </c>
      <c r="O177" s="120">
        <v>612000</v>
      </c>
      <c r="P177" s="129"/>
      <c r="Q177" s="117">
        <f t="shared" si="27"/>
        <v>612000</v>
      </c>
    </row>
    <row r="178" spans="1:17" ht="18.600000000000001" customHeight="1" x14ac:dyDescent="0.3">
      <c r="A178" s="6"/>
      <c r="B178" s="7"/>
      <c r="C178" s="7"/>
      <c r="D178" s="7"/>
      <c r="E178" s="7"/>
      <c r="F178" s="145" t="s">
        <v>504</v>
      </c>
      <c r="G178" s="32"/>
      <c r="H178" s="32" t="s">
        <v>518</v>
      </c>
      <c r="I178" s="52">
        <v>612000</v>
      </c>
      <c r="J178" s="66"/>
      <c r="K178" s="52">
        <f>SUM(I178:J178)</f>
        <v>612000</v>
      </c>
      <c r="L178" s="120"/>
      <c r="M178" s="129"/>
      <c r="N178" s="117"/>
      <c r="O178" s="120"/>
      <c r="P178" s="129"/>
      <c r="Q178" s="117"/>
    </row>
    <row r="179" spans="1:17" ht="27" customHeight="1" x14ac:dyDescent="0.3">
      <c r="A179" s="9" t="s">
        <v>22</v>
      </c>
      <c r="B179" s="11" t="s">
        <v>31</v>
      </c>
      <c r="C179" s="11" t="s">
        <v>32</v>
      </c>
      <c r="D179" s="11"/>
      <c r="E179" s="11"/>
      <c r="F179" s="90" t="s">
        <v>519</v>
      </c>
      <c r="G179" s="33" t="s">
        <v>41</v>
      </c>
      <c r="H179" s="33" t="s">
        <v>114</v>
      </c>
      <c r="I179" s="51">
        <f>SUM(I180)</f>
        <v>335760</v>
      </c>
      <c r="J179" s="134">
        <v>0</v>
      </c>
      <c r="K179" s="51">
        <f t="shared" si="23"/>
        <v>335760</v>
      </c>
      <c r="L179" s="120">
        <f>SUM(L180)</f>
        <v>30000</v>
      </c>
      <c r="M179" s="124">
        <v>0</v>
      </c>
      <c r="N179" s="117">
        <f t="shared" si="26"/>
        <v>30000</v>
      </c>
      <c r="O179" s="120">
        <f>SUM(O180)</f>
        <v>30000</v>
      </c>
      <c r="P179" s="124">
        <v>0</v>
      </c>
      <c r="Q179" s="117">
        <f t="shared" si="27"/>
        <v>30000</v>
      </c>
    </row>
    <row r="180" spans="1:17" ht="31.8" thickBot="1" x14ac:dyDescent="0.35">
      <c r="A180" s="9"/>
      <c r="B180" s="11"/>
      <c r="C180" s="11"/>
      <c r="D180" s="11"/>
      <c r="E180" s="11"/>
      <c r="F180" s="92" t="s">
        <v>495</v>
      </c>
      <c r="G180" s="32"/>
      <c r="H180" s="32" t="s">
        <v>496</v>
      </c>
      <c r="I180" s="52">
        <f>SUM(I181,I184)</f>
        <v>335760</v>
      </c>
      <c r="J180" s="135">
        <v>0</v>
      </c>
      <c r="K180" s="52">
        <f t="shared" si="23"/>
        <v>335760</v>
      </c>
      <c r="L180" s="117">
        <f>SUM(L181,L184)</f>
        <v>30000</v>
      </c>
      <c r="M180" s="125">
        <v>0</v>
      </c>
      <c r="N180" s="117">
        <f t="shared" si="26"/>
        <v>30000</v>
      </c>
      <c r="O180" s="117">
        <f>SUM(O181,O184)</f>
        <v>30000</v>
      </c>
      <c r="P180" s="125">
        <v>0</v>
      </c>
      <c r="Q180" s="117">
        <f t="shared" si="27"/>
        <v>30000</v>
      </c>
    </row>
    <row r="181" spans="1:17" ht="28.2" thickBot="1" x14ac:dyDescent="0.35">
      <c r="A181" s="9"/>
      <c r="B181" s="11"/>
      <c r="C181" s="11"/>
      <c r="D181" s="11"/>
      <c r="E181" s="11"/>
      <c r="F181" s="93" t="s">
        <v>497</v>
      </c>
      <c r="G181" s="32"/>
      <c r="H181" s="32" t="s">
        <v>498</v>
      </c>
      <c r="I181" s="51">
        <f>SUM(I182:I183)</f>
        <v>305760</v>
      </c>
      <c r="J181" s="134">
        <v>0</v>
      </c>
      <c r="K181" s="51">
        <f t="shared" si="23"/>
        <v>305760</v>
      </c>
      <c r="L181" s="120">
        <f>SUM(L182:L183)</f>
        <v>0</v>
      </c>
      <c r="M181" s="124">
        <v>0</v>
      </c>
      <c r="N181" s="117">
        <f t="shared" si="26"/>
        <v>0</v>
      </c>
      <c r="O181" s="120">
        <f>SUM(O182:O183)</f>
        <v>0</v>
      </c>
      <c r="P181" s="124">
        <v>0</v>
      </c>
      <c r="Q181" s="117">
        <f t="shared" si="27"/>
        <v>0</v>
      </c>
    </row>
    <row r="182" spans="1:17" ht="22.8" customHeight="1" thickBot="1" x14ac:dyDescent="0.35">
      <c r="A182" s="9"/>
      <c r="B182" s="11"/>
      <c r="C182" s="11"/>
      <c r="D182" s="11"/>
      <c r="E182" s="11"/>
      <c r="F182" s="94" t="s">
        <v>499</v>
      </c>
      <c r="G182" s="32"/>
      <c r="H182" s="32" t="s">
        <v>500</v>
      </c>
      <c r="I182" s="54">
        <v>305760</v>
      </c>
      <c r="J182" s="135">
        <v>0</v>
      </c>
      <c r="K182" s="52">
        <f t="shared" si="23"/>
        <v>305760</v>
      </c>
      <c r="L182" s="114">
        <v>0</v>
      </c>
      <c r="M182" s="125">
        <v>0</v>
      </c>
      <c r="N182" s="117">
        <f t="shared" si="26"/>
        <v>0</v>
      </c>
      <c r="O182" s="114">
        <v>0</v>
      </c>
      <c r="P182" s="125">
        <v>0</v>
      </c>
      <c r="Q182" s="117">
        <f t="shared" si="27"/>
        <v>0</v>
      </c>
    </row>
    <row r="183" spans="1:17" ht="23.4" hidden="1" customHeight="1" thickBot="1" x14ac:dyDescent="0.35">
      <c r="A183" s="9"/>
      <c r="B183" s="11"/>
      <c r="C183" s="11"/>
      <c r="D183" s="11"/>
      <c r="E183" s="11"/>
      <c r="F183" s="94" t="s">
        <v>115</v>
      </c>
      <c r="G183" s="32"/>
      <c r="H183" s="32" t="s">
        <v>296</v>
      </c>
      <c r="I183" s="54">
        <v>0</v>
      </c>
      <c r="J183" s="53">
        <v>0</v>
      </c>
      <c r="K183" s="52">
        <f t="shared" si="23"/>
        <v>0</v>
      </c>
      <c r="L183" s="114">
        <v>0</v>
      </c>
      <c r="M183" s="115">
        <v>0</v>
      </c>
      <c r="N183" s="117">
        <f t="shared" si="26"/>
        <v>0</v>
      </c>
      <c r="O183" s="114">
        <v>0</v>
      </c>
      <c r="P183" s="115">
        <v>0</v>
      </c>
      <c r="Q183" s="117">
        <f t="shared" si="27"/>
        <v>0</v>
      </c>
    </row>
    <row r="184" spans="1:17" ht="30" customHeight="1" thickBot="1" x14ac:dyDescent="0.35">
      <c r="A184" s="9"/>
      <c r="B184" s="11"/>
      <c r="C184" s="11"/>
      <c r="D184" s="11"/>
      <c r="E184" s="11"/>
      <c r="F184" s="95" t="s">
        <v>158</v>
      </c>
      <c r="G184" s="32"/>
      <c r="H184" s="32" t="s">
        <v>388</v>
      </c>
      <c r="I184" s="51">
        <f>SUM(I185)</f>
        <v>30000</v>
      </c>
      <c r="J184" s="51">
        <v>0</v>
      </c>
      <c r="K184" s="51">
        <f t="shared" si="23"/>
        <v>30000</v>
      </c>
      <c r="L184" s="120">
        <f>SUM(L185)</f>
        <v>30000</v>
      </c>
      <c r="M184" s="120">
        <v>0</v>
      </c>
      <c r="N184" s="117">
        <f t="shared" si="26"/>
        <v>30000</v>
      </c>
      <c r="O184" s="120">
        <f>SUM(O185)</f>
        <v>30000</v>
      </c>
      <c r="P184" s="120">
        <v>0</v>
      </c>
      <c r="Q184" s="117">
        <f t="shared" si="27"/>
        <v>30000</v>
      </c>
    </row>
    <row r="185" spans="1:17" ht="17.399999999999999" customHeight="1" thickBot="1" x14ac:dyDescent="0.35">
      <c r="A185" s="9"/>
      <c r="B185" s="11"/>
      <c r="C185" s="11"/>
      <c r="D185" s="11"/>
      <c r="E185" s="11"/>
      <c r="F185" s="94" t="s">
        <v>55</v>
      </c>
      <c r="G185" s="32"/>
      <c r="H185" s="32" t="s">
        <v>389</v>
      </c>
      <c r="I185" s="68">
        <v>30000</v>
      </c>
      <c r="J185" s="52">
        <v>0</v>
      </c>
      <c r="K185" s="52">
        <f t="shared" si="23"/>
        <v>30000</v>
      </c>
      <c r="L185" s="126">
        <v>30000</v>
      </c>
      <c r="M185" s="117">
        <v>0</v>
      </c>
      <c r="N185" s="117">
        <f t="shared" si="26"/>
        <v>30000</v>
      </c>
      <c r="O185" s="126">
        <v>30000</v>
      </c>
      <c r="P185" s="117">
        <v>0</v>
      </c>
      <c r="Q185" s="117">
        <f t="shared" si="27"/>
        <v>30000</v>
      </c>
    </row>
    <row r="186" spans="1:17" ht="0.6" hidden="1" customHeight="1" thickBot="1" x14ac:dyDescent="0.35">
      <c r="A186" s="9"/>
      <c r="B186" s="11"/>
      <c r="C186" s="11"/>
      <c r="D186" s="11"/>
      <c r="E186" s="11"/>
      <c r="F186" s="139" t="s">
        <v>225</v>
      </c>
      <c r="G186" s="32"/>
      <c r="H186" s="32" t="s">
        <v>303</v>
      </c>
      <c r="I186" s="51"/>
      <c r="J186" s="51"/>
      <c r="K186" s="52">
        <f t="shared" si="23"/>
        <v>0</v>
      </c>
      <c r="L186" s="51"/>
      <c r="M186" s="51"/>
      <c r="N186" s="52">
        <f t="shared" si="26"/>
        <v>0</v>
      </c>
      <c r="O186" s="51"/>
      <c r="P186" s="51"/>
      <c r="Q186" s="52">
        <f t="shared" si="27"/>
        <v>0</v>
      </c>
    </row>
    <row r="187" spans="1:17" ht="1.8" hidden="1" customHeight="1" thickBot="1" x14ac:dyDescent="0.35">
      <c r="A187" s="9"/>
      <c r="B187" s="11"/>
      <c r="C187" s="11"/>
      <c r="D187" s="11"/>
      <c r="E187" s="11"/>
      <c r="F187" s="94" t="s">
        <v>226</v>
      </c>
      <c r="G187" s="32"/>
      <c r="H187" s="32" t="s">
        <v>304</v>
      </c>
      <c r="I187" s="51"/>
      <c r="J187" s="52"/>
      <c r="K187" s="52">
        <f t="shared" si="23"/>
        <v>0</v>
      </c>
      <c r="L187" s="51"/>
      <c r="M187" s="52"/>
      <c r="N187" s="52">
        <f t="shared" si="26"/>
        <v>0</v>
      </c>
      <c r="O187" s="51"/>
      <c r="P187" s="52"/>
      <c r="Q187" s="52">
        <f t="shared" si="27"/>
        <v>0</v>
      </c>
    </row>
    <row r="188" spans="1:17" ht="28.2" x14ac:dyDescent="0.3">
      <c r="A188" s="9" t="s">
        <v>23</v>
      </c>
      <c r="B188" s="11"/>
      <c r="C188" s="11"/>
      <c r="D188" s="11"/>
      <c r="E188" s="11"/>
      <c r="F188" s="18" t="s">
        <v>300</v>
      </c>
      <c r="G188" s="33" t="s">
        <v>41</v>
      </c>
      <c r="H188" s="33" t="s">
        <v>116</v>
      </c>
      <c r="I188" s="51">
        <f>SUM(I189,I192,I194)</f>
        <v>750000</v>
      </c>
      <c r="J188" s="51">
        <f>SUM(J189)</f>
        <v>1369399</v>
      </c>
      <c r="K188" s="51">
        <f t="shared" si="23"/>
        <v>2119399</v>
      </c>
      <c r="L188" s="120">
        <f>SUM(L189,L192,L194)</f>
        <v>750000</v>
      </c>
      <c r="M188" s="120">
        <f>SUM(M189)</f>
        <v>0</v>
      </c>
      <c r="N188" s="120">
        <f t="shared" si="26"/>
        <v>750000</v>
      </c>
      <c r="O188" s="120">
        <f>SUM(O189,O192,O194)</f>
        <v>750000</v>
      </c>
      <c r="P188" s="120">
        <f>SUM(P189)</f>
        <v>0</v>
      </c>
      <c r="Q188" s="120">
        <f t="shared" si="27"/>
        <v>750000</v>
      </c>
    </row>
    <row r="189" spans="1:17" ht="28.2" x14ac:dyDescent="0.3">
      <c r="A189" s="9"/>
      <c r="B189" s="11"/>
      <c r="C189" s="11"/>
      <c r="D189" s="11"/>
      <c r="E189" s="11"/>
      <c r="F189" s="90" t="s">
        <v>301</v>
      </c>
      <c r="G189" s="32" t="s">
        <v>27</v>
      </c>
      <c r="H189" s="33" t="s">
        <v>117</v>
      </c>
      <c r="I189" s="51">
        <f>SUM(I191)</f>
        <v>500000</v>
      </c>
      <c r="J189" s="51">
        <f>SUM(J190:J191)</f>
        <v>1369399</v>
      </c>
      <c r="K189" s="51">
        <f t="shared" si="23"/>
        <v>1869399</v>
      </c>
      <c r="L189" s="120">
        <f>SUM(L191)</f>
        <v>500000</v>
      </c>
      <c r="M189" s="120">
        <f>SUM(M190:M191)</f>
        <v>0</v>
      </c>
      <c r="N189" s="120">
        <f t="shared" si="26"/>
        <v>500000</v>
      </c>
      <c r="O189" s="120">
        <f>SUM(O191)</f>
        <v>500000</v>
      </c>
      <c r="P189" s="120">
        <f>SUM(P190:P191)</f>
        <v>0</v>
      </c>
      <c r="Q189" s="120">
        <f t="shared" si="27"/>
        <v>500000</v>
      </c>
    </row>
    <row r="190" spans="1:17" ht="27.6" x14ac:dyDescent="0.3">
      <c r="A190" s="9"/>
      <c r="B190" s="11"/>
      <c r="C190" s="11"/>
      <c r="D190" s="11"/>
      <c r="E190" s="11"/>
      <c r="F190" s="39" t="s">
        <v>159</v>
      </c>
      <c r="G190" s="32"/>
      <c r="H190" s="32" t="s">
        <v>118</v>
      </c>
      <c r="I190" s="52">
        <f>SUM(I191)</f>
        <v>500000</v>
      </c>
      <c r="J190" s="53">
        <v>0</v>
      </c>
      <c r="K190" s="52">
        <f t="shared" si="23"/>
        <v>500000</v>
      </c>
      <c r="L190" s="117">
        <f>SUM(L191)</f>
        <v>500000</v>
      </c>
      <c r="M190" s="115">
        <v>0</v>
      </c>
      <c r="N190" s="117">
        <f t="shared" si="26"/>
        <v>500000</v>
      </c>
      <c r="O190" s="117">
        <f>SUM(O191)</f>
        <v>500000</v>
      </c>
      <c r="P190" s="115">
        <v>0</v>
      </c>
      <c r="Q190" s="117">
        <f t="shared" si="27"/>
        <v>500000</v>
      </c>
    </row>
    <row r="191" spans="1:17" ht="22.2" customHeight="1" x14ac:dyDescent="0.3">
      <c r="A191" s="9"/>
      <c r="B191" s="11"/>
      <c r="C191" s="11"/>
      <c r="D191" s="11"/>
      <c r="E191" s="11"/>
      <c r="F191" s="19" t="s">
        <v>59</v>
      </c>
      <c r="G191" s="32" t="s">
        <v>27</v>
      </c>
      <c r="H191" s="32" t="s">
        <v>522</v>
      </c>
      <c r="I191" s="52">
        <v>500000</v>
      </c>
      <c r="J191" s="52">
        <v>1369399</v>
      </c>
      <c r="K191" s="52">
        <f t="shared" si="23"/>
        <v>1869399</v>
      </c>
      <c r="L191" s="117">
        <v>500000</v>
      </c>
      <c r="M191" s="117">
        <v>0</v>
      </c>
      <c r="N191" s="117">
        <f t="shared" si="26"/>
        <v>500000</v>
      </c>
      <c r="O191" s="117">
        <v>500000</v>
      </c>
      <c r="P191" s="117">
        <v>0</v>
      </c>
      <c r="Q191" s="117">
        <f t="shared" si="27"/>
        <v>500000</v>
      </c>
    </row>
    <row r="192" spans="1:17" ht="16.8" customHeight="1" x14ac:dyDescent="0.3">
      <c r="A192" s="9"/>
      <c r="B192" s="11"/>
      <c r="C192" s="11"/>
      <c r="D192" s="11"/>
      <c r="E192" s="11"/>
      <c r="F192" s="31" t="s">
        <v>160</v>
      </c>
      <c r="G192" s="32"/>
      <c r="H192" s="33" t="s">
        <v>390</v>
      </c>
      <c r="I192" s="51">
        <f>SUM(I193)</f>
        <v>240000</v>
      </c>
      <c r="J192" s="51">
        <v>0</v>
      </c>
      <c r="K192" s="52">
        <f t="shared" si="23"/>
        <v>240000</v>
      </c>
      <c r="L192" s="120">
        <f>SUM(L193)</f>
        <v>240000</v>
      </c>
      <c r="M192" s="120">
        <v>0</v>
      </c>
      <c r="N192" s="117">
        <f t="shared" si="26"/>
        <v>240000</v>
      </c>
      <c r="O192" s="120">
        <f>SUM(O193)</f>
        <v>240000</v>
      </c>
      <c r="P192" s="120">
        <v>0</v>
      </c>
      <c r="Q192" s="117">
        <f t="shared" si="27"/>
        <v>240000</v>
      </c>
    </row>
    <row r="193" spans="1:17" ht="13.2" customHeight="1" x14ac:dyDescent="0.3">
      <c r="A193" s="9"/>
      <c r="B193" s="11"/>
      <c r="C193" s="11"/>
      <c r="D193" s="11"/>
      <c r="E193" s="11"/>
      <c r="F193" s="19" t="s">
        <v>54</v>
      </c>
      <c r="G193" s="32"/>
      <c r="H193" s="32" t="s">
        <v>391</v>
      </c>
      <c r="I193" s="52">
        <v>240000</v>
      </c>
      <c r="J193" s="52">
        <v>0</v>
      </c>
      <c r="K193" s="52">
        <f t="shared" si="23"/>
        <v>240000</v>
      </c>
      <c r="L193" s="117">
        <v>240000</v>
      </c>
      <c r="M193" s="117">
        <v>0</v>
      </c>
      <c r="N193" s="117">
        <f t="shared" si="26"/>
        <v>240000</v>
      </c>
      <c r="O193" s="117">
        <v>240000</v>
      </c>
      <c r="P193" s="117">
        <v>0</v>
      </c>
      <c r="Q193" s="117">
        <f t="shared" si="27"/>
        <v>240000</v>
      </c>
    </row>
    <row r="194" spans="1:17" x14ac:dyDescent="0.3">
      <c r="A194" s="9"/>
      <c r="B194" s="11"/>
      <c r="C194" s="11"/>
      <c r="D194" s="11"/>
      <c r="E194" s="11"/>
      <c r="F194" s="31" t="s">
        <v>302</v>
      </c>
      <c r="G194" s="32"/>
      <c r="H194" s="33" t="s">
        <v>306</v>
      </c>
      <c r="I194" s="51">
        <f>SUM(I195)</f>
        <v>10000</v>
      </c>
      <c r="J194" s="53">
        <v>0</v>
      </c>
      <c r="K194" s="52">
        <f t="shared" si="23"/>
        <v>10000</v>
      </c>
      <c r="L194" s="120">
        <f>SUM(L195)</f>
        <v>10000</v>
      </c>
      <c r="M194" s="115">
        <v>0</v>
      </c>
      <c r="N194" s="117">
        <f t="shared" si="26"/>
        <v>10000</v>
      </c>
      <c r="O194" s="120">
        <f>SUM(O195)</f>
        <v>10000</v>
      </c>
      <c r="P194" s="115">
        <v>0</v>
      </c>
      <c r="Q194" s="117">
        <f t="shared" si="27"/>
        <v>10000</v>
      </c>
    </row>
    <row r="195" spans="1:17" x14ac:dyDescent="0.3">
      <c r="A195" s="9"/>
      <c r="B195" s="11"/>
      <c r="C195" s="11"/>
      <c r="D195" s="11"/>
      <c r="E195" s="11"/>
      <c r="F195" s="19" t="s">
        <v>307</v>
      </c>
      <c r="G195" s="32"/>
      <c r="H195" s="32" t="s">
        <v>392</v>
      </c>
      <c r="I195" s="52">
        <v>10000</v>
      </c>
      <c r="J195" s="53">
        <v>0</v>
      </c>
      <c r="K195" s="52">
        <f t="shared" si="23"/>
        <v>10000</v>
      </c>
      <c r="L195" s="117">
        <v>10000</v>
      </c>
      <c r="M195" s="115">
        <v>0</v>
      </c>
      <c r="N195" s="117">
        <f t="shared" si="26"/>
        <v>10000</v>
      </c>
      <c r="O195" s="117">
        <v>10000</v>
      </c>
      <c r="P195" s="115">
        <v>0</v>
      </c>
      <c r="Q195" s="117">
        <f t="shared" si="27"/>
        <v>10000</v>
      </c>
    </row>
    <row r="196" spans="1:17" ht="42" customHeight="1" x14ac:dyDescent="0.3">
      <c r="A196" s="9" t="s">
        <v>24</v>
      </c>
      <c r="B196" s="11" t="s">
        <v>31</v>
      </c>
      <c r="C196" s="11" t="s">
        <v>30</v>
      </c>
      <c r="D196" s="11"/>
      <c r="E196" s="11"/>
      <c r="F196" s="18" t="s">
        <v>305</v>
      </c>
      <c r="G196" s="33" t="s">
        <v>41</v>
      </c>
      <c r="H196" s="33" t="s">
        <v>119</v>
      </c>
      <c r="I196" s="51">
        <f>SUM(I197,I205,I219,I222,I224,)</f>
        <v>30928250</v>
      </c>
      <c r="J196" s="51">
        <f>SUM(J197,J205,J219,J222,J224,)</f>
        <v>11839650</v>
      </c>
      <c r="K196" s="51">
        <f t="shared" si="23"/>
        <v>42767900</v>
      </c>
      <c r="L196" s="120">
        <f>SUM(L197,L205,L219,L222,L224,)</f>
        <v>30438250</v>
      </c>
      <c r="M196" s="120">
        <f>SUM(M197,M205,M219,M222,M224,)</f>
        <v>11839650</v>
      </c>
      <c r="N196" s="120">
        <f t="shared" si="26"/>
        <v>42277900</v>
      </c>
      <c r="O196" s="120">
        <f>SUM(O197,O205,O219,O222,O224,)</f>
        <v>30375000</v>
      </c>
      <c r="P196" s="120">
        <f>SUM(P197,P205,P219,P222,P224,)</f>
        <v>11839650</v>
      </c>
      <c r="Q196" s="120">
        <f t="shared" si="27"/>
        <v>42214650</v>
      </c>
    </row>
    <row r="197" spans="1:17" ht="26.4" customHeight="1" x14ac:dyDescent="0.3">
      <c r="A197" s="6" t="s">
        <v>25</v>
      </c>
      <c r="B197" s="5">
        <v>977</v>
      </c>
      <c r="C197" s="7" t="s">
        <v>30</v>
      </c>
      <c r="D197" s="5"/>
      <c r="E197" s="5"/>
      <c r="F197" s="3" t="s">
        <v>308</v>
      </c>
      <c r="G197" s="33" t="s">
        <v>41</v>
      </c>
      <c r="H197" s="33" t="s">
        <v>120</v>
      </c>
      <c r="I197" s="51">
        <f>SUM(I198,I201)</f>
        <v>120000</v>
      </c>
      <c r="J197" s="51">
        <v>0</v>
      </c>
      <c r="K197" s="52">
        <f t="shared" si="23"/>
        <v>120000</v>
      </c>
      <c r="L197" s="120">
        <f>SUM(L198,L201)</f>
        <v>120000</v>
      </c>
      <c r="M197" s="120">
        <v>0</v>
      </c>
      <c r="N197" s="117">
        <f t="shared" si="26"/>
        <v>120000</v>
      </c>
      <c r="O197" s="120">
        <f>SUM(O198,O201)</f>
        <v>120000</v>
      </c>
      <c r="P197" s="120">
        <v>0</v>
      </c>
      <c r="Q197" s="117">
        <f t="shared" si="27"/>
        <v>120000</v>
      </c>
    </row>
    <row r="198" spans="1:17" ht="27" customHeight="1" x14ac:dyDescent="0.3">
      <c r="A198" s="6"/>
      <c r="B198" s="5"/>
      <c r="C198" s="7"/>
      <c r="D198" s="5"/>
      <c r="E198" s="5"/>
      <c r="F198" s="48" t="s">
        <v>121</v>
      </c>
      <c r="G198" s="32" t="s">
        <v>31</v>
      </c>
      <c r="H198" s="32" t="s">
        <v>122</v>
      </c>
      <c r="I198" s="52">
        <f>SUM(I199)</f>
        <v>100000</v>
      </c>
      <c r="J198" s="52">
        <v>0</v>
      </c>
      <c r="K198" s="52">
        <f t="shared" si="23"/>
        <v>100000</v>
      </c>
      <c r="L198" s="117">
        <f>SUM(L199)</f>
        <v>100000</v>
      </c>
      <c r="M198" s="117">
        <v>0</v>
      </c>
      <c r="N198" s="117">
        <f t="shared" si="26"/>
        <v>100000</v>
      </c>
      <c r="O198" s="117">
        <f>SUM(O199)</f>
        <v>100000</v>
      </c>
      <c r="P198" s="117">
        <v>0</v>
      </c>
      <c r="Q198" s="117">
        <f t="shared" si="27"/>
        <v>100000</v>
      </c>
    </row>
    <row r="199" spans="1:17" ht="14.4" customHeight="1" x14ac:dyDescent="0.3">
      <c r="A199" s="6"/>
      <c r="B199" s="5"/>
      <c r="C199" s="7"/>
      <c r="D199" s="5"/>
      <c r="E199" s="5"/>
      <c r="F199" s="19" t="s">
        <v>52</v>
      </c>
      <c r="G199" s="32" t="s">
        <v>31</v>
      </c>
      <c r="H199" s="32" t="s">
        <v>123</v>
      </c>
      <c r="I199" s="52">
        <v>100000</v>
      </c>
      <c r="J199" s="52">
        <v>0</v>
      </c>
      <c r="K199" s="52">
        <f t="shared" si="23"/>
        <v>100000</v>
      </c>
      <c r="L199" s="117">
        <v>100000</v>
      </c>
      <c r="M199" s="117">
        <v>0</v>
      </c>
      <c r="N199" s="117">
        <f t="shared" si="26"/>
        <v>100000</v>
      </c>
      <c r="O199" s="117">
        <v>100000</v>
      </c>
      <c r="P199" s="117">
        <v>0</v>
      </c>
      <c r="Q199" s="117">
        <f t="shared" si="27"/>
        <v>100000</v>
      </c>
    </row>
    <row r="200" spans="1:17" ht="16.2" hidden="1" customHeight="1" x14ac:dyDescent="0.3">
      <c r="A200" s="6"/>
      <c r="B200" s="5"/>
      <c r="C200" s="7"/>
      <c r="D200" s="5"/>
      <c r="E200" s="5"/>
      <c r="F200" s="19" t="s">
        <v>206</v>
      </c>
      <c r="G200" s="32"/>
      <c r="H200" s="32" t="s">
        <v>207</v>
      </c>
      <c r="I200" s="52">
        <v>0</v>
      </c>
      <c r="J200" s="52"/>
      <c r="K200" s="52">
        <f t="shared" si="23"/>
        <v>0</v>
      </c>
      <c r="L200" s="117">
        <v>0</v>
      </c>
      <c r="M200" s="117"/>
      <c r="N200" s="117">
        <f t="shared" si="26"/>
        <v>0</v>
      </c>
      <c r="O200" s="117">
        <v>0</v>
      </c>
      <c r="P200" s="117"/>
      <c r="Q200" s="117">
        <f t="shared" si="27"/>
        <v>0</v>
      </c>
    </row>
    <row r="201" spans="1:17" ht="24" customHeight="1" x14ac:dyDescent="0.3">
      <c r="A201" s="6"/>
      <c r="B201" s="5"/>
      <c r="C201" s="7"/>
      <c r="D201" s="5"/>
      <c r="E201" s="5"/>
      <c r="F201" s="39" t="s">
        <v>161</v>
      </c>
      <c r="G201" s="32"/>
      <c r="H201" s="32" t="s">
        <v>124</v>
      </c>
      <c r="I201" s="52">
        <f>SUM(I202)</f>
        <v>20000</v>
      </c>
      <c r="J201" s="52">
        <v>0</v>
      </c>
      <c r="K201" s="52">
        <f t="shared" si="23"/>
        <v>20000</v>
      </c>
      <c r="L201" s="117">
        <f>SUM(L202)</f>
        <v>20000</v>
      </c>
      <c r="M201" s="117">
        <v>0</v>
      </c>
      <c r="N201" s="117">
        <f t="shared" si="26"/>
        <v>20000</v>
      </c>
      <c r="O201" s="117">
        <f>SUM(O202)</f>
        <v>20000</v>
      </c>
      <c r="P201" s="117">
        <v>0</v>
      </c>
      <c r="Q201" s="117">
        <f t="shared" si="27"/>
        <v>20000</v>
      </c>
    </row>
    <row r="202" spans="1:17" ht="19.8" customHeight="1" thickBot="1" x14ac:dyDescent="0.35">
      <c r="A202" s="6"/>
      <c r="B202" s="5"/>
      <c r="C202" s="7"/>
      <c r="D202" s="5"/>
      <c r="E202" s="5"/>
      <c r="F202" s="19" t="s">
        <v>53</v>
      </c>
      <c r="G202" s="32" t="s">
        <v>31</v>
      </c>
      <c r="H202" s="32" t="s">
        <v>162</v>
      </c>
      <c r="I202" s="52">
        <v>20000</v>
      </c>
      <c r="J202" s="52">
        <v>0</v>
      </c>
      <c r="K202" s="52">
        <f t="shared" si="23"/>
        <v>20000</v>
      </c>
      <c r="L202" s="117">
        <v>20000</v>
      </c>
      <c r="M202" s="117">
        <v>0</v>
      </c>
      <c r="N202" s="117">
        <f t="shared" si="26"/>
        <v>20000</v>
      </c>
      <c r="O202" s="117">
        <v>20000</v>
      </c>
      <c r="P202" s="117">
        <v>0</v>
      </c>
      <c r="Q202" s="117">
        <f t="shared" si="27"/>
        <v>20000</v>
      </c>
    </row>
    <row r="203" spans="1:17" ht="25.8" hidden="1" customHeight="1" thickBot="1" x14ac:dyDescent="0.35">
      <c r="A203" s="6"/>
      <c r="B203" s="5"/>
      <c r="C203" s="7"/>
      <c r="D203" s="5"/>
      <c r="E203" s="5"/>
      <c r="F203" s="19" t="s">
        <v>208</v>
      </c>
      <c r="G203" s="32" t="s">
        <v>31</v>
      </c>
      <c r="H203" s="32" t="s">
        <v>209</v>
      </c>
      <c r="I203" s="55"/>
      <c r="J203" s="72"/>
      <c r="K203" s="72"/>
    </row>
    <row r="204" spans="1:17" ht="18" hidden="1" customHeight="1" thickBot="1" x14ac:dyDescent="0.35">
      <c r="A204" s="6"/>
      <c r="B204" s="5"/>
      <c r="C204" s="7"/>
      <c r="D204" s="5"/>
      <c r="E204" s="5"/>
      <c r="F204" s="19"/>
      <c r="G204" s="32" t="s">
        <v>31</v>
      </c>
      <c r="H204" s="32"/>
      <c r="I204" s="55"/>
      <c r="J204" s="66"/>
      <c r="K204" s="66"/>
    </row>
    <row r="205" spans="1:17" ht="28.8" customHeight="1" thickBot="1" x14ac:dyDescent="0.35">
      <c r="A205" s="6"/>
      <c r="B205" s="5"/>
      <c r="C205" s="7"/>
      <c r="D205" s="5"/>
      <c r="E205" s="5"/>
      <c r="F205" s="47" t="s">
        <v>309</v>
      </c>
      <c r="G205" s="32"/>
      <c r="H205" s="33" t="s">
        <v>126</v>
      </c>
      <c r="I205" s="51">
        <f t="shared" ref="I205:Q205" si="28">SUM(I206,I213,I217)</f>
        <v>11269250</v>
      </c>
      <c r="J205" s="51">
        <f t="shared" si="28"/>
        <v>11839650</v>
      </c>
      <c r="K205" s="51">
        <f t="shared" si="28"/>
        <v>23108900</v>
      </c>
      <c r="L205" s="120">
        <f t="shared" si="28"/>
        <v>11079250</v>
      </c>
      <c r="M205" s="120">
        <f t="shared" si="28"/>
        <v>11839650</v>
      </c>
      <c r="N205" s="120">
        <f t="shared" si="28"/>
        <v>22918900</v>
      </c>
      <c r="O205" s="120">
        <f t="shared" si="28"/>
        <v>11016000</v>
      </c>
      <c r="P205" s="120">
        <f t="shared" si="28"/>
        <v>11839650</v>
      </c>
      <c r="Q205" s="120">
        <f t="shared" si="28"/>
        <v>22855650</v>
      </c>
    </row>
    <row r="206" spans="1:17" ht="15.6" customHeight="1" thickBot="1" x14ac:dyDescent="0.35">
      <c r="A206" s="6"/>
      <c r="B206" s="5"/>
      <c r="C206" s="7"/>
      <c r="D206" s="5"/>
      <c r="E206" s="5"/>
      <c r="F206" s="49" t="s">
        <v>163</v>
      </c>
      <c r="G206" s="32"/>
      <c r="H206" s="32" t="s">
        <v>127</v>
      </c>
      <c r="I206" s="52">
        <f>SUM(I207,I210)</f>
        <v>6165000</v>
      </c>
      <c r="J206" s="52">
        <v>0</v>
      </c>
      <c r="K206" s="52">
        <f t="shared" ref="K206:K226" si="29">SUM(I206:J206)</f>
        <v>6165000</v>
      </c>
      <c r="L206" s="117">
        <f>SUM(L207,L210)</f>
        <v>6165000</v>
      </c>
      <c r="M206" s="117">
        <v>0</v>
      </c>
      <c r="N206" s="117">
        <f t="shared" ref="N206:N220" si="30">SUM(L206:M206)</f>
        <v>6165000</v>
      </c>
      <c r="O206" s="117">
        <f>SUM(O207,O210)</f>
        <v>6285000</v>
      </c>
      <c r="P206" s="117">
        <v>0</v>
      </c>
      <c r="Q206" s="117">
        <f t="shared" ref="Q206:Q220" si="31">SUM(O206:P206)</f>
        <v>6285000</v>
      </c>
    </row>
    <row r="207" spans="1:17" ht="21" customHeight="1" thickBot="1" x14ac:dyDescent="0.35">
      <c r="A207" s="6"/>
      <c r="B207" s="5"/>
      <c r="C207" s="7"/>
      <c r="D207" s="5"/>
      <c r="E207" s="5"/>
      <c r="F207" s="46" t="s">
        <v>125</v>
      </c>
      <c r="G207" s="32"/>
      <c r="H207" s="32" t="s">
        <v>128</v>
      </c>
      <c r="I207" s="54">
        <f>SUM(I208:I209)</f>
        <v>6165000</v>
      </c>
      <c r="J207" s="52">
        <f>SUM(J208:J212)</f>
        <v>0</v>
      </c>
      <c r="K207" s="54">
        <f t="shared" si="29"/>
        <v>6165000</v>
      </c>
      <c r="L207" s="114">
        <f>SUM(L208:L209)</f>
        <v>6165000</v>
      </c>
      <c r="M207" s="117">
        <f>SUM(M208:M212)</f>
        <v>0</v>
      </c>
      <c r="N207" s="114">
        <f t="shared" si="30"/>
        <v>6165000</v>
      </c>
      <c r="O207" s="114">
        <f>SUM(O208:O209)</f>
        <v>6285000</v>
      </c>
      <c r="P207" s="117">
        <f>SUM(P208:P212)</f>
        <v>0</v>
      </c>
      <c r="Q207" s="114">
        <f t="shared" si="31"/>
        <v>6285000</v>
      </c>
    </row>
    <row r="208" spans="1:17" ht="12.6" hidden="1" customHeight="1" thickBot="1" x14ac:dyDescent="0.35">
      <c r="A208" s="6"/>
      <c r="B208" s="5"/>
      <c r="C208" s="7"/>
      <c r="D208" s="5"/>
      <c r="E208" s="5"/>
      <c r="F208" s="46" t="s">
        <v>212</v>
      </c>
      <c r="G208" s="32"/>
      <c r="H208" s="32"/>
      <c r="I208" s="54">
        <v>5320000</v>
      </c>
      <c r="J208" s="53">
        <v>0</v>
      </c>
      <c r="K208" s="54">
        <f t="shared" si="29"/>
        <v>5320000</v>
      </c>
      <c r="L208" s="114">
        <v>5320000</v>
      </c>
      <c r="M208" s="115">
        <v>0</v>
      </c>
      <c r="N208" s="114">
        <f t="shared" si="30"/>
        <v>5320000</v>
      </c>
      <c r="O208" s="114">
        <v>5440000</v>
      </c>
      <c r="P208" s="115">
        <v>0</v>
      </c>
      <c r="Q208" s="114">
        <f t="shared" si="31"/>
        <v>5440000</v>
      </c>
    </row>
    <row r="209" spans="1:17" ht="16.2" hidden="1" customHeight="1" thickBot="1" x14ac:dyDescent="0.35">
      <c r="A209" s="6"/>
      <c r="B209" s="5"/>
      <c r="C209" s="7"/>
      <c r="D209" s="5"/>
      <c r="E209" s="5"/>
      <c r="F209" s="46" t="s">
        <v>38</v>
      </c>
      <c r="G209" s="32"/>
      <c r="H209" s="32"/>
      <c r="I209" s="54">
        <v>845000</v>
      </c>
      <c r="J209" s="53">
        <v>0</v>
      </c>
      <c r="K209" s="54">
        <f t="shared" si="29"/>
        <v>845000</v>
      </c>
      <c r="L209" s="114">
        <v>845000</v>
      </c>
      <c r="M209" s="115">
        <v>0</v>
      </c>
      <c r="N209" s="114">
        <f t="shared" si="30"/>
        <v>845000</v>
      </c>
      <c r="O209" s="114">
        <v>845000</v>
      </c>
      <c r="P209" s="115">
        <v>0</v>
      </c>
      <c r="Q209" s="114">
        <f t="shared" si="31"/>
        <v>845000</v>
      </c>
    </row>
    <row r="210" spans="1:17" ht="13.8" hidden="1" customHeight="1" thickBot="1" x14ac:dyDescent="0.35">
      <c r="A210" s="6"/>
      <c r="B210" s="5"/>
      <c r="C210" s="7"/>
      <c r="D210" s="5"/>
      <c r="E210" s="5"/>
      <c r="F210" s="28"/>
      <c r="G210" s="32"/>
      <c r="H210" s="32"/>
      <c r="I210" s="54">
        <v>0</v>
      </c>
      <c r="J210" s="53">
        <v>0</v>
      </c>
      <c r="K210" s="54">
        <f t="shared" si="29"/>
        <v>0</v>
      </c>
      <c r="L210" s="54">
        <v>0</v>
      </c>
      <c r="M210" s="53">
        <v>0</v>
      </c>
      <c r="N210" s="54">
        <f t="shared" si="30"/>
        <v>0</v>
      </c>
      <c r="O210" s="54">
        <v>0</v>
      </c>
      <c r="P210" s="53">
        <v>0</v>
      </c>
      <c r="Q210" s="54">
        <f t="shared" si="31"/>
        <v>0</v>
      </c>
    </row>
    <row r="211" spans="1:17" ht="13.8" hidden="1" customHeight="1" thickBot="1" x14ac:dyDescent="0.35">
      <c r="A211" s="6"/>
      <c r="B211" s="5"/>
      <c r="C211" s="7"/>
      <c r="D211" s="5"/>
      <c r="E211" s="5"/>
      <c r="F211" s="28"/>
      <c r="G211" s="32"/>
      <c r="H211" s="32"/>
      <c r="I211" s="54"/>
      <c r="J211" s="53">
        <v>0</v>
      </c>
      <c r="K211" s="54">
        <f t="shared" si="29"/>
        <v>0</v>
      </c>
      <c r="L211" s="54">
        <v>257503.19</v>
      </c>
      <c r="M211" s="53">
        <v>0</v>
      </c>
      <c r="N211" s="54">
        <f t="shared" si="30"/>
        <v>257503.19</v>
      </c>
      <c r="O211" s="54">
        <v>257503.19</v>
      </c>
      <c r="P211" s="53">
        <v>0</v>
      </c>
      <c r="Q211" s="54">
        <f t="shared" si="31"/>
        <v>257503.19</v>
      </c>
    </row>
    <row r="212" spans="1:17" ht="15.6" hidden="1" customHeight="1" thickBot="1" x14ac:dyDescent="0.35">
      <c r="A212" s="6"/>
      <c r="B212" s="5"/>
      <c r="C212" s="7"/>
      <c r="D212" s="5"/>
      <c r="E212" s="5"/>
      <c r="F212" s="28"/>
      <c r="G212" s="32"/>
      <c r="H212" s="32"/>
      <c r="I212" s="54"/>
      <c r="J212" s="53">
        <v>0</v>
      </c>
      <c r="K212" s="54">
        <f t="shared" si="29"/>
        <v>0</v>
      </c>
      <c r="L212" s="54">
        <v>28800.48</v>
      </c>
      <c r="M212" s="53">
        <v>0</v>
      </c>
      <c r="N212" s="54">
        <f t="shared" si="30"/>
        <v>28800.48</v>
      </c>
      <c r="O212" s="54">
        <v>28800.48</v>
      </c>
      <c r="P212" s="53">
        <v>0</v>
      </c>
      <c r="Q212" s="54">
        <f t="shared" si="31"/>
        <v>28800.48</v>
      </c>
    </row>
    <row r="213" spans="1:17" ht="27" customHeight="1" thickBot="1" x14ac:dyDescent="0.35">
      <c r="A213" s="6"/>
      <c r="B213" s="5"/>
      <c r="C213" s="7"/>
      <c r="D213" s="5"/>
      <c r="E213" s="5"/>
      <c r="F213" s="45" t="s">
        <v>164</v>
      </c>
      <c r="G213" s="32"/>
      <c r="H213" s="32" t="s">
        <v>129</v>
      </c>
      <c r="I213" s="51">
        <f>SUM(I214:I216)</f>
        <v>4794250</v>
      </c>
      <c r="J213" s="51">
        <f>SUM(J214:J218)</f>
        <v>11839650</v>
      </c>
      <c r="K213" s="51">
        <f t="shared" si="29"/>
        <v>16633900</v>
      </c>
      <c r="L213" s="120">
        <f>SUM(L214:L216)</f>
        <v>4794250</v>
      </c>
      <c r="M213" s="120">
        <f>SUM(M214:M218)</f>
        <v>11839650</v>
      </c>
      <c r="N213" s="120">
        <f t="shared" si="30"/>
        <v>16633900</v>
      </c>
      <c r="O213" s="120">
        <f>SUM(O214:O216)</f>
        <v>4731000</v>
      </c>
      <c r="P213" s="120">
        <f>SUM(P214:P218)</f>
        <v>11839650</v>
      </c>
      <c r="Q213" s="120">
        <f t="shared" si="31"/>
        <v>16570650</v>
      </c>
    </row>
    <row r="214" spans="1:17" ht="26.4" customHeight="1" thickBot="1" x14ac:dyDescent="0.35">
      <c r="A214" s="6"/>
      <c r="B214" s="5"/>
      <c r="C214" s="7"/>
      <c r="D214" s="5"/>
      <c r="E214" s="5"/>
      <c r="F214" s="46" t="s">
        <v>67</v>
      </c>
      <c r="G214" s="32"/>
      <c r="H214" s="32" t="s">
        <v>245</v>
      </c>
      <c r="I214" s="54">
        <v>0</v>
      </c>
      <c r="J214" s="52">
        <v>11839650</v>
      </c>
      <c r="K214" s="52">
        <f t="shared" si="29"/>
        <v>11839650</v>
      </c>
      <c r="L214" s="114">
        <v>0</v>
      </c>
      <c r="M214" s="117">
        <v>11839650</v>
      </c>
      <c r="N214" s="117">
        <f t="shared" si="30"/>
        <v>11839650</v>
      </c>
      <c r="O214" s="114">
        <v>0</v>
      </c>
      <c r="P214" s="117">
        <v>11839650</v>
      </c>
      <c r="Q214" s="117">
        <f t="shared" si="31"/>
        <v>11839650</v>
      </c>
    </row>
    <row r="215" spans="1:17" ht="21" customHeight="1" thickBot="1" x14ac:dyDescent="0.35">
      <c r="A215" s="6"/>
      <c r="B215" s="5"/>
      <c r="C215" s="7"/>
      <c r="D215" s="5"/>
      <c r="E215" s="5"/>
      <c r="F215" s="46" t="s">
        <v>68</v>
      </c>
      <c r="G215" s="32"/>
      <c r="H215" s="32" t="s">
        <v>130</v>
      </c>
      <c r="I215" s="54">
        <v>4794250</v>
      </c>
      <c r="J215" s="54">
        <v>0</v>
      </c>
      <c r="K215" s="54">
        <f t="shared" si="29"/>
        <v>4794250</v>
      </c>
      <c r="L215" s="114">
        <v>4794250</v>
      </c>
      <c r="M215" s="114">
        <v>0</v>
      </c>
      <c r="N215" s="114">
        <f>SUM(L215:M215)</f>
        <v>4794250</v>
      </c>
      <c r="O215" s="114">
        <v>4731000</v>
      </c>
      <c r="P215" s="114">
        <v>0</v>
      </c>
      <c r="Q215" s="114">
        <f t="shared" si="31"/>
        <v>4731000</v>
      </c>
    </row>
    <row r="216" spans="1:17" ht="1.2" hidden="1" customHeight="1" x14ac:dyDescent="0.3">
      <c r="A216" s="6"/>
      <c r="B216" s="5"/>
      <c r="C216" s="7"/>
      <c r="D216" s="5"/>
      <c r="E216" s="5"/>
      <c r="F216" s="71" t="s">
        <v>248</v>
      </c>
      <c r="G216" s="32"/>
      <c r="H216" s="32" t="s">
        <v>249</v>
      </c>
      <c r="I216" s="54">
        <v>0</v>
      </c>
      <c r="J216" s="54"/>
      <c r="K216" s="54">
        <f t="shared" si="29"/>
        <v>0</v>
      </c>
      <c r="L216" s="54">
        <v>0</v>
      </c>
      <c r="M216" s="54"/>
      <c r="N216" s="54">
        <f t="shared" si="30"/>
        <v>0</v>
      </c>
      <c r="O216" s="54">
        <v>0</v>
      </c>
      <c r="P216" s="54"/>
      <c r="Q216" s="54">
        <f t="shared" si="31"/>
        <v>0</v>
      </c>
    </row>
    <row r="217" spans="1:17" ht="23.4" customHeight="1" x14ac:dyDescent="0.3">
      <c r="A217" s="6"/>
      <c r="B217" s="5"/>
      <c r="C217" s="7"/>
      <c r="D217" s="5"/>
      <c r="E217" s="5"/>
      <c r="F217" s="69" t="s">
        <v>238</v>
      </c>
      <c r="G217" s="32"/>
      <c r="H217" s="32" t="s">
        <v>239</v>
      </c>
      <c r="I217" s="54">
        <f>SUM(I218)</f>
        <v>310000</v>
      </c>
      <c r="J217" s="54">
        <v>0</v>
      </c>
      <c r="K217" s="54">
        <f t="shared" si="29"/>
        <v>310000</v>
      </c>
      <c r="L217" s="114">
        <f>SUM(L218)</f>
        <v>120000</v>
      </c>
      <c r="M217" s="114">
        <v>0</v>
      </c>
      <c r="N217" s="114">
        <f t="shared" si="30"/>
        <v>120000</v>
      </c>
      <c r="O217" s="114">
        <f>SUM(O218)</f>
        <v>0</v>
      </c>
      <c r="P217" s="114">
        <v>0</v>
      </c>
      <c r="Q217" s="114">
        <f t="shared" si="31"/>
        <v>0</v>
      </c>
    </row>
    <row r="218" spans="1:17" ht="12.6" customHeight="1" x14ac:dyDescent="0.3">
      <c r="A218" s="6"/>
      <c r="B218" s="5"/>
      <c r="C218" s="7"/>
      <c r="D218" s="5"/>
      <c r="E218" s="5"/>
      <c r="F218" s="28" t="s">
        <v>224</v>
      </c>
      <c r="G218" s="58"/>
      <c r="H218" s="59" t="s">
        <v>240</v>
      </c>
      <c r="I218" s="54">
        <v>310000</v>
      </c>
      <c r="J218" s="54">
        <v>0</v>
      </c>
      <c r="K218" s="54">
        <f t="shared" si="29"/>
        <v>310000</v>
      </c>
      <c r="L218" s="114">
        <v>120000</v>
      </c>
      <c r="M218" s="114">
        <v>0</v>
      </c>
      <c r="N218" s="114">
        <f t="shared" si="30"/>
        <v>120000</v>
      </c>
      <c r="O218" s="114">
        <v>0</v>
      </c>
      <c r="P218" s="114">
        <v>0</v>
      </c>
      <c r="Q218" s="114">
        <f t="shared" si="31"/>
        <v>0</v>
      </c>
    </row>
    <row r="219" spans="1:17" ht="40.200000000000003" customHeight="1" x14ac:dyDescent="0.3">
      <c r="A219" s="6"/>
      <c r="B219" s="5"/>
      <c r="C219" s="7"/>
      <c r="D219" s="5"/>
      <c r="E219" s="5"/>
      <c r="F219" s="37" t="s">
        <v>453</v>
      </c>
      <c r="G219" s="33" t="s">
        <v>41</v>
      </c>
      <c r="H219" s="33" t="s">
        <v>393</v>
      </c>
      <c r="I219" s="136">
        <f>SUM(I220:I221)</f>
        <v>17539000</v>
      </c>
      <c r="J219" s="52">
        <v>0</v>
      </c>
      <c r="K219" s="51">
        <f t="shared" si="29"/>
        <v>17539000</v>
      </c>
      <c r="L219" s="127">
        <f>SUM(L220)</f>
        <v>17239000</v>
      </c>
      <c r="M219" s="117">
        <v>0</v>
      </c>
      <c r="N219" s="120">
        <f t="shared" si="30"/>
        <v>17239000</v>
      </c>
      <c r="O219" s="127">
        <f>SUM(O220)</f>
        <v>17239000</v>
      </c>
      <c r="P219" s="117">
        <v>0</v>
      </c>
      <c r="Q219" s="120">
        <f t="shared" si="31"/>
        <v>17239000</v>
      </c>
    </row>
    <row r="220" spans="1:17" ht="25.2" customHeight="1" x14ac:dyDescent="0.3">
      <c r="A220" s="6"/>
      <c r="B220" s="5"/>
      <c r="C220" s="7"/>
      <c r="D220" s="5"/>
      <c r="E220" s="5"/>
      <c r="F220" s="19" t="s">
        <v>43</v>
      </c>
      <c r="G220" s="32" t="s">
        <v>41</v>
      </c>
      <c r="H220" s="32" t="s">
        <v>394</v>
      </c>
      <c r="I220" s="52">
        <v>17539000</v>
      </c>
      <c r="J220" s="52">
        <v>0</v>
      </c>
      <c r="K220" s="52">
        <f t="shared" si="29"/>
        <v>17539000</v>
      </c>
      <c r="L220" s="117">
        <v>17239000</v>
      </c>
      <c r="M220" s="117">
        <v>0</v>
      </c>
      <c r="N220" s="117">
        <f t="shared" si="30"/>
        <v>17239000</v>
      </c>
      <c r="O220" s="117">
        <v>17239000</v>
      </c>
      <c r="P220" s="117">
        <v>0</v>
      </c>
      <c r="Q220" s="117">
        <f t="shared" si="31"/>
        <v>17239000</v>
      </c>
    </row>
    <row r="221" spans="1:17" ht="18" hidden="1" customHeight="1" x14ac:dyDescent="0.3">
      <c r="A221" s="6"/>
      <c r="B221" s="5"/>
      <c r="C221" s="7"/>
      <c r="D221" s="5"/>
      <c r="E221" s="5"/>
      <c r="F221" s="28" t="s">
        <v>289</v>
      </c>
      <c r="G221" s="32"/>
      <c r="H221" s="32" t="s">
        <v>395</v>
      </c>
      <c r="I221" s="52">
        <v>0</v>
      </c>
      <c r="J221" s="52">
        <v>0</v>
      </c>
      <c r="K221" s="52">
        <f t="shared" si="29"/>
        <v>0</v>
      </c>
      <c r="L221" s="96">
        <v>-468062.76</v>
      </c>
      <c r="O221" s="96">
        <v>-468062.76</v>
      </c>
    </row>
    <row r="222" spans="1:17" ht="43.2" customHeight="1" x14ac:dyDescent="0.3">
      <c r="A222" s="6"/>
      <c r="B222" s="5"/>
      <c r="C222" s="7"/>
      <c r="D222" s="5"/>
      <c r="E222" s="5"/>
      <c r="F222" s="31" t="s">
        <v>200</v>
      </c>
      <c r="G222" s="33" t="s">
        <v>41</v>
      </c>
      <c r="H222" s="33" t="s">
        <v>396</v>
      </c>
      <c r="I222" s="51">
        <f>SUM(I223)</f>
        <v>1000000</v>
      </c>
      <c r="J222" s="133">
        <v>0</v>
      </c>
      <c r="K222" s="51">
        <f t="shared" si="29"/>
        <v>1000000</v>
      </c>
      <c r="L222" s="120">
        <f>SUM(L223)</f>
        <v>1000000</v>
      </c>
      <c r="M222" s="122">
        <v>0</v>
      </c>
      <c r="N222" s="120">
        <f>SUM(L222:M222)</f>
        <v>1000000</v>
      </c>
      <c r="O222" s="120">
        <f>SUM(O223)</f>
        <v>1000000</v>
      </c>
      <c r="P222" s="122">
        <v>0</v>
      </c>
      <c r="Q222" s="120">
        <f>SUM(O222:P222)</f>
        <v>1000000</v>
      </c>
    </row>
    <row r="223" spans="1:17" ht="22.8" customHeight="1" x14ac:dyDescent="0.3">
      <c r="A223" s="6"/>
      <c r="B223" s="5">
        <v>977</v>
      </c>
      <c r="C223" s="7" t="s">
        <v>28</v>
      </c>
      <c r="D223" s="5"/>
      <c r="E223" s="5"/>
      <c r="F223" s="28" t="s">
        <v>64</v>
      </c>
      <c r="G223" s="32" t="s">
        <v>31</v>
      </c>
      <c r="H223" s="32" t="s">
        <v>397</v>
      </c>
      <c r="I223" s="52">
        <v>1000000</v>
      </c>
      <c r="J223" s="53">
        <v>0</v>
      </c>
      <c r="K223" s="52">
        <f t="shared" si="29"/>
        <v>1000000</v>
      </c>
      <c r="L223" s="117">
        <v>1000000</v>
      </c>
      <c r="M223" s="115">
        <v>0</v>
      </c>
      <c r="N223" s="117">
        <f>SUM(L223:M223)</f>
        <v>1000000</v>
      </c>
      <c r="O223" s="117">
        <v>1000000</v>
      </c>
      <c r="P223" s="115">
        <v>0</v>
      </c>
      <c r="Q223" s="117">
        <f>SUM(O223:P223)</f>
        <v>1000000</v>
      </c>
    </row>
    <row r="224" spans="1:17" ht="27.6" customHeight="1" x14ac:dyDescent="0.3">
      <c r="A224" s="14"/>
      <c r="B224" s="15"/>
      <c r="C224" s="16"/>
      <c r="D224" s="15"/>
      <c r="E224" s="15"/>
      <c r="F224" s="3" t="s">
        <v>241</v>
      </c>
      <c r="G224" s="32"/>
      <c r="H224" s="30" t="s">
        <v>362</v>
      </c>
      <c r="I224" s="51">
        <f>SUM(I225:I226)</f>
        <v>1000000</v>
      </c>
      <c r="J224" s="53">
        <v>0</v>
      </c>
      <c r="K224" s="51">
        <f t="shared" si="29"/>
        <v>1000000</v>
      </c>
      <c r="L224" s="120">
        <f>SUM(L225)</f>
        <v>1000000</v>
      </c>
      <c r="M224" s="115">
        <v>0</v>
      </c>
      <c r="N224" s="120">
        <f>SUM(L224:M224)</f>
        <v>1000000</v>
      </c>
      <c r="O224" s="120">
        <f>SUM(O225)</f>
        <v>1000000</v>
      </c>
      <c r="P224" s="115">
        <v>0</v>
      </c>
      <c r="Q224" s="120">
        <f>SUM(O224:P224)</f>
        <v>1000000</v>
      </c>
    </row>
    <row r="225" spans="1:17" ht="25.2" customHeight="1" x14ac:dyDescent="0.3">
      <c r="A225" s="14"/>
      <c r="B225" s="15"/>
      <c r="C225" s="16"/>
      <c r="D225" s="15"/>
      <c r="E225" s="15"/>
      <c r="F225" s="28" t="s">
        <v>242</v>
      </c>
      <c r="G225" s="32"/>
      <c r="H225" s="30" t="s">
        <v>398</v>
      </c>
      <c r="I225" s="52">
        <v>750000</v>
      </c>
      <c r="J225" s="53">
        <v>0</v>
      </c>
      <c r="K225" s="52">
        <f t="shared" si="29"/>
        <v>750000</v>
      </c>
      <c r="L225" s="117">
        <v>1000000</v>
      </c>
      <c r="M225" s="115">
        <v>0</v>
      </c>
      <c r="N225" s="117">
        <f>SUM(L225:M225)</f>
        <v>1000000</v>
      </c>
      <c r="O225" s="117">
        <v>1000000</v>
      </c>
      <c r="P225" s="115">
        <v>0</v>
      </c>
      <c r="Q225" s="117">
        <f>SUM(O225:P225)</f>
        <v>1000000</v>
      </c>
    </row>
    <row r="226" spans="1:17" ht="25.2" customHeight="1" thickBot="1" x14ac:dyDescent="0.35">
      <c r="A226" s="14"/>
      <c r="B226" s="15"/>
      <c r="C226" s="16"/>
      <c r="D226" s="15"/>
      <c r="E226" s="15"/>
      <c r="F226" s="110" t="s">
        <v>456</v>
      </c>
      <c r="G226" s="32"/>
      <c r="H226" s="30" t="s">
        <v>505</v>
      </c>
      <c r="I226" s="52">
        <v>250000</v>
      </c>
      <c r="J226" s="53"/>
      <c r="K226" s="52">
        <f t="shared" si="29"/>
        <v>250000</v>
      </c>
      <c r="L226" s="117"/>
      <c r="M226" s="115"/>
      <c r="N226" s="117"/>
      <c r="O226" s="117"/>
      <c r="P226" s="115"/>
      <c r="Q226" s="117"/>
    </row>
    <row r="227" spans="1:17" ht="40.200000000000003" customHeight="1" thickBot="1" x14ac:dyDescent="0.35">
      <c r="A227" s="14"/>
      <c r="B227" s="15"/>
      <c r="C227" s="16"/>
      <c r="D227" s="15"/>
      <c r="E227" s="15"/>
      <c r="F227" s="83" t="s">
        <v>277</v>
      </c>
      <c r="G227" s="32"/>
      <c r="H227" s="56" t="s">
        <v>282</v>
      </c>
      <c r="I227" s="51">
        <f>SUM(I228,I230,I232)</f>
        <v>1849850</v>
      </c>
      <c r="J227" s="51">
        <f>SUM(J228+J234)</f>
        <v>2903698.8</v>
      </c>
      <c r="K227" s="51">
        <f t="shared" ref="K227:K233" si="32">SUM(I227:J227)</f>
        <v>4753548.8</v>
      </c>
      <c r="L227" s="120">
        <f>SUM(L228,L230,L232)</f>
        <v>1842500</v>
      </c>
      <c r="M227" s="120">
        <f>SUM(M228+M234)</f>
        <v>0</v>
      </c>
      <c r="N227" s="120">
        <f t="shared" ref="N227:N233" si="33">SUM(L227:M227)</f>
        <v>1842500</v>
      </c>
      <c r="O227" s="120">
        <f>SUM(O228,O230,O232)</f>
        <v>0</v>
      </c>
      <c r="P227" s="120">
        <f>SUM(P228+P234)</f>
        <v>0</v>
      </c>
      <c r="Q227" s="120">
        <f t="shared" ref="Q227:Q233" si="34">SUM(O227:P227)</f>
        <v>0</v>
      </c>
    </row>
    <row r="228" spans="1:17" ht="32.4" customHeight="1" thickBot="1" x14ac:dyDescent="0.35">
      <c r="A228" s="14"/>
      <c r="B228" s="15"/>
      <c r="C228" s="16"/>
      <c r="D228" s="15"/>
      <c r="E228" s="15"/>
      <c r="F228" s="82" t="s">
        <v>482</v>
      </c>
      <c r="G228" s="32"/>
      <c r="H228" s="30" t="s">
        <v>283</v>
      </c>
      <c r="I228" s="52">
        <f>SUM(I229)</f>
        <v>100000</v>
      </c>
      <c r="J228" s="52">
        <v>0</v>
      </c>
      <c r="K228" s="52">
        <f t="shared" si="32"/>
        <v>100000</v>
      </c>
      <c r="L228" s="117">
        <f>SUM(L229)</f>
        <v>100000</v>
      </c>
      <c r="M228" s="117">
        <v>0</v>
      </c>
      <c r="N228" s="117">
        <f t="shared" si="33"/>
        <v>100000</v>
      </c>
      <c r="O228" s="117">
        <f>SUM(O229)</f>
        <v>0</v>
      </c>
      <c r="P228" s="117">
        <v>0</v>
      </c>
      <c r="Q228" s="117">
        <f t="shared" si="34"/>
        <v>0</v>
      </c>
    </row>
    <row r="229" spans="1:17" ht="18" customHeight="1" thickBot="1" x14ac:dyDescent="0.35">
      <c r="A229" s="14"/>
      <c r="B229" s="15"/>
      <c r="C229" s="16"/>
      <c r="D229" s="15"/>
      <c r="E229" s="15"/>
      <c r="F229" s="84" t="s">
        <v>278</v>
      </c>
      <c r="G229" s="32"/>
      <c r="H229" s="30" t="s">
        <v>284</v>
      </c>
      <c r="I229" s="52">
        <v>100000</v>
      </c>
      <c r="J229" s="52">
        <v>0</v>
      </c>
      <c r="K229" s="52">
        <f t="shared" si="32"/>
        <v>100000</v>
      </c>
      <c r="L229" s="117">
        <v>100000</v>
      </c>
      <c r="M229" s="117">
        <v>0</v>
      </c>
      <c r="N229" s="117">
        <f t="shared" si="33"/>
        <v>100000</v>
      </c>
      <c r="O229" s="117">
        <v>0</v>
      </c>
      <c r="P229" s="117">
        <v>0</v>
      </c>
      <c r="Q229" s="117">
        <f t="shared" si="34"/>
        <v>0</v>
      </c>
    </row>
    <row r="230" spans="1:17" ht="23.4" customHeight="1" thickBot="1" x14ac:dyDescent="0.35">
      <c r="A230" s="14"/>
      <c r="B230" s="15"/>
      <c r="C230" s="16"/>
      <c r="D230" s="15"/>
      <c r="E230" s="15"/>
      <c r="F230" s="82" t="s">
        <v>483</v>
      </c>
      <c r="G230" s="32"/>
      <c r="H230" s="30" t="s">
        <v>285</v>
      </c>
      <c r="I230" s="52">
        <f>SUM(I231)</f>
        <v>500000</v>
      </c>
      <c r="J230" s="53">
        <v>0</v>
      </c>
      <c r="K230" s="52">
        <f t="shared" si="32"/>
        <v>500000</v>
      </c>
      <c r="L230" s="117">
        <f>SUM(L231)</f>
        <v>500000</v>
      </c>
      <c r="M230" s="115">
        <v>0</v>
      </c>
      <c r="N230" s="117">
        <f t="shared" si="33"/>
        <v>500000</v>
      </c>
      <c r="O230" s="117">
        <f>SUM(O231)</f>
        <v>0</v>
      </c>
      <c r="P230" s="115">
        <v>0</v>
      </c>
      <c r="Q230" s="117">
        <f t="shared" si="34"/>
        <v>0</v>
      </c>
    </row>
    <row r="231" spans="1:17" ht="17.399999999999999" customHeight="1" thickBot="1" x14ac:dyDescent="0.35">
      <c r="A231" s="14"/>
      <c r="B231" s="15"/>
      <c r="C231" s="16"/>
      <c r="D231" s="15"/>
      <c r="E231" s="15"/>
      <c r="F231" s="84" t="s">
        <v>279</v>
      </c>
      <c r="G231" s="32"/>
      <c r="H231" s="30" t="s">
        <v>286</v>
      </c>
      <c r="I231" s="52">
        <v>500000</v>
      </c>
      <c r="J231" s="53">
        <v>0</v>
      </c>
      <c r="K231" s="52">
        <f t="shared" si="32"/>
        <v>500000</v>
      </c>
      <c r="L231" s="117">
        <v>500000</v>
      </c>
      <c r="M231" s="115">
        <v>0</v>
      </c>
      <c r="N231" s="117">
        <f t="shared" si="33"/>
        <v>500000</v>
      </c>
      <c r="O231" s="117">
        <v>0</v>
      </c>
      <c r="P231" s="115">
        <v>0</v>
      </c>
      <c r="Q231" s="117">
        <f t="shared" si="34"/>
        <v>0</v>
      </c>
    </row>
    <row r="232" spans="1:17" ht="42.6" customHeight="1" thickBot="1" x14ac:dyDescent="0.35">
      <c r="A232" s="14"/>
      <c r="B232" s="15"/>
      <c r="C232" s="16"/>
      <c r="D232" s="15"/>
      <c r="E232" s="15"/>
      <c r="F232" s="82" t="s">
        <v>280</v>
      </c>
      <c r="G232" s="32"/>
      <c r="H232" s="30" t="s">
        <v>287</v>
      </c>
      <c r="I232" s="52">
        <f>SUM(I233:I235)</f>
        <v>1249850</v>
      </c>
      <c r="J232" s="53">
        <v>0</v>
      </c>
      <c r="K232" s="52">
        <f t="shared" si="32"/>
        <v>1249850</v>
      </c>
      <c r="L232" s="117">
        <f>SUM(L233)</f>
        <v>1242500</v>
      </c>
      <c r="M232" s="115">
        <v>0</v>
      </c>
      <c r="N232" s="117">
        <f t="shared" si="33"/>
        <v>1242500</v>
      </c>
      <c r="O232" s="104">
        <f>SUM(O233)</f>
        <v>0</v>
      </c>
      <c r="P232" s="105">
        <v>0</v>
      </c>
      <c r="Q232" s="104">
        <f t="shared" si="34"/>
        <v>0</v>
      </c>
    </row>
    <row r="233" spans="1:17" ht="30" customHeight="1" x14ac:dyDescent="0.3">
      <c r="A233" s="14"/>
      <c r="B233" s="15"/>
      <c r="C233" s="16"/>
      <c r="D233" s="15"/>
      <c r="E233" s="15"/>
      <c r="F233" s="143" t="s">
        <v>281</v>
      </c>
      <c r="G233" s="32"/>
      <c r="H233" s="30" t="s">
        <v>288</v>
      </c>
      <c r="I233" s="52">
        <v>1242499.6499999999</v>
      </c>
      <c r="J233" s="53">
        <v>0</v>
      </c>
      <c r="K233" s="52">
        <f t="shared" si="32"/>
        <v>1242499.6499999999</v>
      </c>
      <c r="L233" s="117">
        <v>1242500</v>
      </c>
      <c r="M233" s="115">
        <v>0</v>
      </c>
      <c r="N233" s="117">
        <f t="shared" si="33"/>
        <v>1242500</v>
      </c>
      <c r="O233" s="104">
        <v>0</v>
      </c>
      <c r="P233" s="105">
        <v>0</v>
      </c>
      <c r="Q233" s="104">
        <f t="shared" si="34"/>
        <v>0</v>
      </c>
    </row>
    <row r="234" spans="1:17" ht="41.4" customHeight="1" x14ac:dyDescent="0.3">
      <c r="A234" s="14"/>
      <c r="B234" s="15"/>
      <c r="C234" s="16"/>
      <c r="D234" s="15"/>
      <c r="E234" s="15"/>
      <c r="F234" s="141" t="s">
        <v>506</v>
      </c>
      <c r="G234" s="32"/>
      <c r="H234" s="30" t="s">
        <v>462</v>
      </c>
      <c r="I234" s="52"/>
      <c r="J234" s="51">
        <f>SUM(J235)</f>
        <v>2903698.8</v>
      </c>
      <c r="K234" s="51">
        <f>SUM(K235)</f>
        <v>2903698.8</v>
      </c>
      <c r="L234" s="104"/>
      <c r="M234" s="102">
        <f>SUM(M235)</f>
        <v>0</v>
      </c>
      <c r="N234" s="102">
        <f>SUM(N235)</f>
        <v>0</v>
      </c>
      <c r="O234" s="104"/>
      <c r="P234" s="102">
        <f>SUM(P235)</f>
        <v>0</v>
      </c>
      <c r="Q234" s="102">
        <f>SUM(Q235)</f>
        <v>0</v>
      </c>
    </row>
    <row r="235" spans="1:17" ht="39.6" customHeight="1" x14ac:dyDescent="0.3">
      <c r="A235" s="14"/>
      <c r="B235" s="15"/>
      <c r="C235" s="16"/>
      <c r="D235" s="15"/>
      <c r="E235" s="15"/>
      <c r="F235" s="111" t="s">
        <v>506</v>
      </c>
      <c r="G235" s="32"/>
      <c r="H235" s="30" t="s">
        <v>485</v>
      </c>
      <c r="I235" s="52">
        <v>7350.35</v>
      </c>
      <c r="J235" s="52">
        <v>2903698.8</v>
      </c>
      <c r="K235" s="52">
        <f>SUM(J235)</f>
        <v>2903698.8</v>
      </c>
      <c r="L235" s="104"/>
      <c r="M235" s="104">
        <v>0</v>
      </c>
      <c r="N235" s="104">
        <f>SUM(M235)</f>
        <v>0</v>
      </c>
      <c r="O235" s="104"/>
      <c r="P235" s="104">
        <v>0</v>
      </c>
      <c r="Q235" s="104">
        <f>SUM(P235)</f>
        <v>0</v>
      </c>
    </row>
    <row r="236" spans="1:17" ht="15" customHeight="1" x14ac:dyDescent="0.3">
      <c r="A236" s="14"/>
      <c r="B236" s="15"/>
      <c r="C236" s="16"/>
      <c r="D236" s="15"/>
      <c r="E236" s="15"/>
      <c r="F236" s="37" t="s">
        <v>196</v>
      </c>
      <c r="G236" s="32" t="s">
        <v>31</v>
      </c>
      <c r="H236" s="30"/>
      <c r="I236" s="87">
        <f>SUM(I11,I50,I70,I102,I123,I132,I145,I154,I168,I179,I188,I196,I227)</f>
        <v>196409089.44999999</v>
      </c>
      <c r="J236" s="87">
        <f>SUM(J11,J50,J70,J102,J123,J132,J145,J154,J168,J179,J188,J196,J227)</f>
        <v>308949251.18000001</v>
      </c>
      <c r="K236" s="51">
        <f t="shared" ref="K236:K254" si="35">SUM(I236:J236)</f>
        <v>505358340.63</v>
      </c>
      <c r="L236" s="87" t="e">
        <f>SUM(L11,L50,L70,L102,L123,L132,L145,L154,L168,L179,L188,L196,L227)</f>
        <v>#REF!</v>
      </c>
      <c r="M236" s="87" t="e">
        <f>SUM(M11,M50,M70,M102,M123,M132,M145,M154,M168,M179,M188,M196,M227)</f>
        <v>#REF!</v>
      </c>
      <c r="N236" s="51" t="e">
        <f t="shared" ref="N236:N254" si="36">SUM(L236:M236)</f>
        <v>#REF!</v>
      </c>
      <c r="O236" s="87" t="e">
        <f>SUM(O11,O50,O70,O102,O123,O132,O145,O154,O168,O179,O188,O196,O227)</f>
        <v>#REF!</v>
      </c>
      <c r="P236" s="87" t="e">
        <f>SUM(P11,P50,P70,P102,P123,P132,P145,P154,P168,P179,P188,P196,P227)</f>
        <v>#REF!</v>
      </c>
      <c r="Q236" s="51" t="e">
        <f t="shared" ref="Q236:Q254" si="37">SUM(O236:P236)</f>
        <v>#REF!</v>
      </c>
    </row>
    <row r="237" spans="1:17" ht="27.6" customHeight="1" x14ac:dyDescent="0.3">
      <c r="A237" s="14"/>
      <c r="B237" s="15"/>
      <c r="C237" s="16"/>
      <c r="D237" s="15"/>
      <c r="E237" s="15"/>
      <c r="F237" s="37" t="s">
        <v>165</v>
      </c>
      <c r="G237" s="58"/>
      <c r="H237" s="60" t="s">
        <v>166</v>
      </c>
      <c r="I237" s="51">
        <f>SUM(I238)</f>
        <v>31557000</v>
      </c>
      <c r="J237" s="51">
        <f t="shared" ref="J237:J238" si="38">SUM(J238)</f>
        <v>8028725.8399999999</v>
      </c>
      <c r="K237" s="51">
        <f t="shared" si="35"/>
        <v>39585725.840000004</v>
      </c>
      <c r="L237" s="51">
        <f>SUM(L238)</f>
        <v>32142000</v>
      </c>
      <c r="M237" s="51">
        <f t="shared" ref="M237:M238" si="39">SUM(M238)</f>
        <v>34861445.840000004</v>
      </c>
      <c r="N237" s="51">
        <f t="shared" si="36"/>
        <v>67003445.840000004</v>
      </c>
      <c r="O237" s="51">
        <f>SUM(O238)</f>
        <v>32142000</v>
      </c>
      <c r="P237" s="51">
        <f t="shared" ref="P237:P238" si="40">SUM(P238)</f>
        <v>34860647.840000004</v>
      </c>
      <c r="Q237" s="51">
        <f t="shared" si="37"/>
        <v>67002647.840000004</v>
      </c>
    </row>
    <row r="238" spans="1:17" ht="27.6" customHeight="1" x14ac:dyDescent="0.3">
      <c r="A238" s="14"/>
      <c r="B238" s="15"/>
      <c r="C238" s="16"/>
      <c r="D238" s="15"/>
      <c r="E238" s="15"/>
      <c r="F238" s="37" t="s">
        <v>167</v>
      </c>
      <c r="G238" s="58"/>
      <c r="H238" s="60" t="s">
        <v>168</v>
      </c>
      <c r="I238" s="51">
        <f>SUM(I239)</f>
        <v>31557000</v>
      </c>
      <c r="J238" s="51">
        <f t="shared" si="38"/>
        <v>8028725.8399999999</v>
      </c>
      <c r="K238" s="51">
        <f t="shared" si="35"/>
        <v>39585725.840000004</v>
      </c>
      <c r="L238" s="51">
        <f>SUM(L239)</f>
        <v>32142000</v>
      </c>
      <c r="M238" s="51">
        <f t="shared" si="39"/>
        <v>34861445.840000004</v>
      </c>
      <c r="N238" s="51">
        <f t="shared" si="36"/>
        <v>67003445.840000004</v>
      </c>
      <c r="O238" s="51">
        <f>SUM(O239)</f>
        <v>32142000</v>
      </c>
      <c r="P238" s="51">
        <f t="shared" si="40"/>
        <v>34860647.840000004</v>
      </c>
      <c r="Q238" s="51">
        <f t="shared" si="37"/>
        <v>67002647.840000004</v>
      </c>
    </row>
    <row r="239" spans="1:17" ht="14.4" customHeight="1" x14ac:dyDescent="0.3">
      <c r="A239" s="14"/>
      <c r="B239" s="15"/>
      <c r="C239" s="16"/>
      <c r="D239" s="15"/>
      <c r="E239" s="15"/>
      <c r="F239" s="37" t="s">
        <v>181</v>
      </c>
      <c r="G239" s="58"/>
      <c r="H239" s="60" t="s">
        <v>169</v>
      </c>
      <c r="I239" s="70">
        <f>SUM(I240:I241,I249:I254)</f>
        <v>31557000</v>
      </c>
      <c r="J239" s="70">
        <f>SUM(J254:J273)</f>
        <v>8028725.8399999999</v>
      </c>
      <c r="K239" s="51">
        <f t="shared" si="35"/>
        <v>39585725.840000004</v>
      </c>
      <c r="L239" s="70">
        <f>SUM(L240:L241,L249:L253)</f>
        <v>32142000</v>
      </c>
      <c r="M239" s="70">
        <f>SUM(M254:M273)</f>
        <v>34861445.840000004</v>
      </c>
      <c r="N239" s="51">
        <f t="shared" si="36"/>
        <v>67003445.840000004</v>
      </c>
      <c r="O239" s="70">
        <f>SUM(O240:O241,O249:O253)</f>
        <v>32142000</v>
      </c>
      <c r="P239" s="70">
        <f>SUM(P254:P273)</f>
        <v>34860647.840000004</v>
      </c>
      <c r="Q239" s="51">
        <f t="shared" si="37"/>
        <v>67002647.840000004</v>
      </c>
    </row>
    <row r="240" spans="1:17" ht="15" customHeight="1" x14ac:dyDescent="0.3">
      <c r="A240" s="14"/>
      <c r="B240" s="15"/>
      <c r="C240" s="16"/>
      <c r="D240" s="15"/>
      <c r="E240" s="15"/>
      <c r="F240" s="28" t="s">
        <v>170</v>
      </c>
      <c r="G240" s="58"/>
      <c r="H240" s="59" t="s">
        <v>172</v>
      </c>
      <c r="I240" s="54">
        <v>1785000</v>
      </c>
      <c r="J240" s="65">
        <v>0</v>
      </c>
      <c r="K240" s="52">
        <f t="shared" si="35"/>
        <v>1785000</v>
      </c>
      <c r="L240" s="114">
        <v>1785000</v>
      </c>
      <c r="M240" s="118">
        <v>0</v>
      </c>
      <c r="N240" s="117">
        <f t="shared" si="36"/>
        <v>1785000</v>
      </c>
      <c r="O240" s="114">
        <v>1785000</v>
      </c>
      <c r="P240" s="118">
        <v>0</v>
      </c>
      <c r="Q240" s="117">
        <f t="shared" si="37"/>
        <v>1785000</v>
      </c>
    </row>
    <row r="241" spans="1:18" ht="24" customHeight="1" x14ac:dyDescent="0.3">
      <c r="A241" s="14"/>
      <c r="B241" s="15"/>
      <c r="C241" s="16"/>
      <c r="D241" s="15"/>
      <c r="E241" s="15"/>
      <c r="F241" s="28" t="s">
        <v>125</v>
      </c>
      <c r="G241" s="58"/>
      <c r="H241" s="59" t="s">
        <v>171</v>
      </c>
      <c r="I241" s="54">
        <f>SUM(I242+I243+I244+I245+I246+I247+I248)</f>
        <v>25626000</v>
      </c>
      <c r="J241" s="65">
        <v>0</v>
      </c>
      <c r="K241" s="52">
        <f t="shared" si="35"/>
        <v>25626000</v>
      </c>
      <c r="L241" s="54">
        <f>SUM(L242+L243+L244+L245+L246+L247+L248)</f>
        <v>26116000</v>
      </c>
      <c r="M241" s="65">
        <v>0</v>
      </c>
      <c r="N241" s="52">
        <f t="shared" si="36"/>
        <v>26116000</v>
      </c>
      <c r="O241" s="54">
        <f>SUM(O242+O243+O244+O245+O246+O247+O248)</f>
        <v>26116000</v>
      </c>
      <c r="P241" s="65">
        <v>0</v>
      </c>
      <c r="Q241" s="52">
        <f t="shared" si="37"/>
        <v>26116000</v>
      </c>
    </row>
    <row r="242" spans="1:18" ht="16.2" hidden="1" customHeight="1" x14ac:dyDescent="0.3">
      <c r="A242" s="14"/>
      <c r="B242" s="15"/>
      <c r="C242" s="16"/>
      <c r="D242" s="15"/>
      <c r="E242" s="15"/>
      <c r="F242" s="28" t="s">
        <v>213</v>
      </c>
      <c r="G242" s="58"/>
      <c r="H242" s="59"/>
      <c r="I242" s="54">
        <v>4495000</v>
      </c>
      <c r="J242" s="65">
        <v>0</v>
      </c>
      <c r="K242" s="52">
        <f t="shared" si="35"/>
        <v>4495000</v>
      </c>
      <c r="L242" s="114">
        <v>4495000</v>
      </c>
      <c r="M242" s="118">
        <v>0</v>
      </c>
      <c r="N242" s="117">
        <f t="shared" si="36"/>
        <v>4495000</v>
      </c>
      <c r="O242" s="114">
        <v>4495000</v>
      </c>
      <c r="P242" s="118">
        <v>0</v>
      </c>
      <c r="Q242" s="117">
        <f t="shared" si="37"/>
        <v>4495000</v>
      </c>
    </row>
    <row r="243" spans="1:18" ht="15" hidden="1" customHeight="1" x14ac:dyDescent="0.3">
      <c r="A243" s="14"/>
      <c r="B243" s="15"/>
      <c r="C243" s="16"/>
      <c r="D243" s="15"/>
      <c r="E243" s="15"/>
      <c r="F243" s="28" t="s">
        <v>214</v>
      </c>
      <c r="G243" s="58"/>
      <c r="H243" s="59"/>
      <c r="I243" s="54">
        <v>12720000</v>
      </c>
      <c r="J243" s="52">
        <v>0</v>
      </c>
      <c r="K243" s="52">
        <f t="shared" si="35"/>
        <v>12720000</v>
      </c>
      <c r="L243" s="114">
        <v>13120000</v>
      </c>
      <c r="M243" s="117">
        <v>0</v>
      </c>
      <c r="N243" s="117">
        <f t="shared" si="36"/>
        <v>13120000</v>
      </c>
      <c r="O243" s="114">
        <v>13120000</v>
      </c>
      <c r="P243" s="117">
        <v>0</v>
      </c>
      <c r="Q243" s="117">
        <f t="shared" si="37"/>
        <v>13120000</v>
      </c>
      <c r="R243" s="144">
        <v>-400000</v>
      </c>
    </row>
    <row r="244" spans="1:18" ht="18" hidden="1" customHeight="1" x14ac:dyDescent="0.3">
      <c r="A244" s="14"/>
      <c r="B244" s="15"/>
      <c r="C244" s="16"/>
      <c r="D244" s="15"/>
      <c r="E244" s="15"/>
      <c r="F244" s="28" t="s">
        <v>215</v>
      </c>
      <c r="G244" s="58"/>
      <c r="H244" s="59"/>
      <c r="I244" s="54">
        <v>2640000</v>
      </c>
      <c r="J244" s="65">
        <v>0</v>
      </c>
      <c r="K244" s="52">
        <f t="shared" si="35"/>
        <v>2640000</v>
      </c>
      <c r="L244" s="114">
        <v>2640000</v>
      </c>
      <c r="M244" s="118">
        <v>0</v>
      </c>
      <c r="N244" s="117">
        <f t="shared" si="36"/>
        <v>2640000</v>
      </c>
      <c r="O244" s="114">
        <v>2640000</v>
      </c>
      <c r="P244" s="118">
        <v>0</v>
      </c>
      <c r="Q244" s="117">
        <f t="shared" si="37"/>
        <v>2640000</v>
      </c>
    </row>
    <row r="245" spans="1:18" ht="16.2" hidden="1" customHeight="1" x14ac:dyDescent="0.3">
      <c r="A245" s="14"/>
      <c r="B245" s="15"/>
      <c r="C245" s="16"/>
      <c r="D245" s="15"/>
      <c r="E245" s="15"/>
      <c r="F245" s="28" t="s">
        <v>223</v>
      </c>
      <c r="G245" s="58"/>
      <c r="H245" s="59"/>
      <c r="I245" s="54">
        <v>845000</v>
      </c>
      <c r="J245" s="65">
        <v>0</v>
      </c>
      <c r="K245" s="52">
        <f t="shared" si="35"/>
        <v>845000</v>
      </c>
      <c r="L245" s="114">
        <v>845000</v>
      </c>
      <c r="M245" s="118">
        <v>0</v>
      </c>
      <c r="N245" s="117">
        <f t="shared" si="36"/>
        <v>845000</v>
      </c>
      <c r="O245" s="114">
        <v>845000</v>
      </c>
      <c r="P245" s="118">
        <v>0</v>
      </c>
      <c r="Q245" s="117">
        <f t="shared" si="37"/>
        <v>845000</v>
      </c>
    </row>
    <row r="246" spans="1:18" ht="16.2" hidden="1" customHeight="1" x14ac:dyDescent="0.3">
      <c r="A246" s="14"/>
      <c r="B246" s="15"/>
      <c r="C246" s="16"/>
      <c r="D246" s="15"/>
      <c r="E246" s="15"/>
      <c r="F246" s="28" t="s">
        <v>216</v>
      </c>
      <c r="G246" s="58"/>
      <c r="H246" s="59"/>
      <c r="I246" s="54">
        <v>2550000</v>
      </c>
      <c r="J246" s="65">
        <v>0</v>
      </c>
      <c r="K246" s="52">
        <f t="shared" si="35"/>
        <v>2550000</v>
      </c>
      <c r="L246" s="114">
        <v>2550000</v>
      </c>
      <c r="M246" s="118">
        <v>0</v>
      </c>
      <c r="N246" s="117">
        <f t="shared" si="36"/>
        <v>2550000</v>
      </c>
      <c r="O246" s="114">
        <v>2550000</v>
      </c>
      <c r="P246" s="118">
        <v>0</v>
      </c>
      <c r="Q246" s="117">
        <f t="shared" si="37"/>
        <v>2550000</v>
      </c>
    </row>
    <row r="247" spans="1:18" ht="13.8" hidden="1" customHeight="1" x14ac:dyDescent="0.3">
      <c r="A247" s="14"/>
      <c r="B247" s="15"/>
      <c r="C247" s="16"/>
      <c r="D247" s="15"/>
      <c r="E247" s="15"/>
      <c r="F247" s="28" t="s">
        <v>217</v>
      </c>
      <c r="G247" s="58"/>
      <c r="H247" s="59"/>
      <c r="I247" s="54">
        <v>1136000</v>
      </c>
      <c r="J247" s="65">
        <v>0</v>
      </c>
      <c r="K247" s="52">
        <f t="shared" si="35"/>
        <v>1136000</v>
      </c>
      <c r="L247" s="114">
        <v>1151000</v>
      </c>
      <c r="M247" s="118">
        <v>0</v>
      </c>
      <c r="N247" s="117">
        <f t="shared" si="36"/>
        <v>1151000</v>
      </c>
      <c r="O247" s="114">
        <v>1151000</v>
      </c>
      <c r="P247" s="118">
        <v>0</v>
      </c>
      <c r="Q247" s="117">
        <f t="shared" si="37"/>
        <v>1151000</v>
      </c>
    </row>
    <row r="248" spans="1:18" ht="17.399999999999999" hidden="1" customHeight="1" x14ac:dyDescent="0.3">
      <c r="A248" s="14"/>
      <c r="B248" s="15"/>
      <c r="C248" s="16"/>
      <c r="D248" s="15"/>
      <c r="E248" s="15"/>
      <c r="F248" s="28" t="s">
        <v>218</v>
      </c>
      <c r="G248" s="58"/>
      <c r="H248" s="59"/>
      <c r="I248" s="54">
        <v>1240000</v>
      </c>
      <c r="J248" s="65">
        <v>0</v>
      </c>
      <c r="K248" s="52">
        <f t="shared" si="35"/>
        <v>1240000</v>
      </c>
      <c r="L248" s="114">
        <v>1315000</v>
      </c>
      <c r="M248" s="118">
        <v>0</v>
      </c>
      <c r="N248" s="117">
        <f t="shared" si="36"/>
        <v>1315000</v>
      </c>
      <c r="O248" s="114">
        <v>1315000</v>
      </c>
      <c r="P248" s="118">
        <v>0</v>
      </c>
      <c r="Q248" s="117">
        <f t="shared" si="37"/>
        <v>1315000</v>
      </c>
    </row>
    <row r="249" spans="1:18" ht="13.8" customHeight="1" x14ac:dyDescent="0.3">
      <c r="A249" s="14"/>
      <c r="B249" s="15"/>
      <c r="C249" s="16"/>
      <c r="D249" s="15"/>
      <c r="E249" s="15"/>
      <c r="F249" s="28" t="s">
        <v>173</v>
      </c>
      <c r="G249" s="58"/>
      <c r="H249" s="59" t="s">
        <v>174</v>
      </c>
      <c r="I249" s="54">
        <v>1611000</v>
      </c>
      <c r="J249" s="65">
        <v>0</v>
      </c>
      <c r="K249" s="52">
        <f t="shared" si="35"/>
        <v>1611000</v>
      </c>
      <c r="L249" s="114">
        <v>1621000</v>
      </c>
      <c r="M249" s="118">
        <v>0</v>
      </c>
      <c r="N249" s="117">
        <f t="shared" si="36"/>
        <v>1621000</v>
      </c>
      <c r="O249" s="114">
        <v>1621000</v>
      </c>
      <c r="P249" s="118">
        <v>0</v>
      </c>
      <c r="Q249" s="117">
        <f t="shared" si="37"/>
        <v>1621000</v>
      </c>
    </row>
    <row r="250" spans="1:18" ht="14.4" customHeight="1" x14ac:dyDescent="0.3">
      <c r="A250" s="14"/>
      <c r="B250" s="15"/>
      <c r="C250" s="16"/>
      <c r="D250" s="15"/>
      <c r="E250" s="15"/>
      <c r="F250" s="28" t="s">
        <v>175</v>
      </c>
      <c r="G250" s="58"/>
      <c r="H250" s="59" t="s">
        <v>176</v>
      </c>
      <c r="I250" s="54">
        <v>130000</v>
      </c>
      <c r="J250" s="54">
        <v>0</v>
      </c>
      <c r="K250" s="52">
        <f t="shared" si="35"/>
        <v>130000</v>
      </c>
      <c r="L250" s="114">
        <v>130000</v>
      </c>
      <c r="M250" s="114">
        <v>0</v>
      </c>
      <c r="N250" s="117">
        <f t="shared" si="36"/>
        <v>130000</v>
      </c>
      <c r="O250" s="114">
        <v>130000</v>
      </c>
      <c r="P250" s="114">
        <v>0</v>
      </c>
      <c r="Q250" s="117">
        <f t="shared" si="37"/>
        <v>130000</v>
      </c>
    </row>
    <row r="251" spans="1:18" ht="13.2" customHeight="1" x14ac:dyDescent="0.3">
      <c r="A251" s="14"/>
      <c r="B251" s="15"/>
      <c r="C251" s="16"/>
      <c r="D251" s="15"/>
      <c r="E251" s="15"/>
      <c r="F251" s="28" t="s">
        <v>177</v>
      </c>
      <c r="G251" s="58"/>
      <c r="H251" s="59" t="s">
        <v>178</v>
      </c>
      <c r="I251" s="54">
        <v>1405000</v>
      </c>
      <c r="J251" s="54">
        <v>0</v>
      </c>
      <c r="K251" s="52">
        <f t="shared" si="35"/>
        <v>1405000</v>
      </c>
      <c r="L251" s="114">
        <v>1490000</v>
      </c>
      <c r="M251" s="114">
        <v>0</v>
      </c>
      <c r="N251" s="117">
        <f t="shared" si="36"/>
        <v>1490000</v>
      </c>
      <c r="O251" s="114">
        <v>1490000</v>
      </c>
      <c r="P251" s="114">
        <v>0</v>
      </c>
      <c r="Q251" s="117">
        <f t="shared" si="37"/>
        <v>1490000</v>
      </c>
    </row>
    <row r="252" spans="1:18" ht="13.8" hidden="1" customHeight="1" x14ac:dyDescent="0.3">
      <c r="A252" s="14"/>
      <c r="B252" s="15"/>
      <c r="C252" s="16"/>
      <c r="D252" s="15"/>
      <c r="E252" s="15"/>
      <c r="F252" s="28" t="s">
        <v>244</v>
      </c>
      <c r="G252" s="58"/>
      <c r="H252" s="59" t="s">
        <v>243</v>
      </c>
      <c r="I252" s="54">
        <v>0</v>
      </c>
      <c r="J252" s="65">
        <v>0</v>
      </c>
      <c r="K252" s="52">
        <f t="shared" si="35"/>
        <v>0</v>
      </c>
      <c r="L252" s="54">
        <v>0</v>
      </c>
      <c r="M252" s="65">
        <v>0</v>
      </c>
      <c r="N252" s="52">
        <f t="shared" si="36"/>
        <v>0</v>
      </c>
      <c r="O252" s="54">
        <v>0</v>
      </c>
      <c r="P252" s="65">
        <v>0</v>
      </c>
      <c r="Q252" s="52">
        <f t="shared" si="37"/>
        <v>0</v>
      </c>
    </row>
    <row r="253" spans="1:18" ht="12" customHeight="1" x14ac:dyDescent="0.3">
      <c r="A253" s="14"/>
      <c r="B253" s="15"/>
      <c r="C253" s="16"/>
      <c r="D253" s="15"/>
      <c r="E253" s="15"/>
      <c r="F253" s="28" t="s">
        <v>179</v>
      </c>
      <c r="G253" s="58"/>
      <c r="H253" s="59" t="s">
        <v>180</v>
      </c>
      <c r="I253" s="68">
        <v>1000000</v>
      </c>
      <c r="J253" s="54">
        <v>0</v>
      </c>
      <c r="K253" s="52">
        <f t="shared" si="35"/>
        <v>1000000</v>
      </c>
      <c r="L253" s="68">
        <v>1000000</v>
      </c>
      <c r="M253" s="54">
        <v>0</v>
      </c>
      <c r="N253" s="52">
        <f t="shared" si="36"/>
        <v>1000000</v>
      </c>
      <c r="O253" s="68">
        <v>1000000</v>
      </c>
      <c r="P253" s="54">
        <v>0</v>
      </c>
      <c r="Q253" s="52">
        <f t="shared" si="37"/>
        <v>1000000</v>
      </c>
    </row>
    <row r="254" spans="1:18" ht="10.199999999999999" hidden="1" customHeight="1" x14ac:dyDescent="0.3">
      <c r="A254" s="14"/>
      <c r="B254" s="15"/>
      <c r="C254" s="16"/>
      <c r="D254" s="15"/>
      <c r="E254" s="15"/>
      <c r="F254" s="28" t="s">
        <v>418</v>
      </c>
      <c r="G254" s="58"/>
      <c r="H254" s="59" t="s">
        <v>419</v>
      </c>
      <c r="I254" s="68">
        <v>0</v>
      </c>
      <c r="J254" s="54">
        <v>0</v>
      </c>
      <c r="K254" s="52">
        <f t="shared" si="35"/>
        <v>0</v>
      </c>
      <c r="L254" s="68">
        <v>0</v>
      </c>
      <c r="M254" s="54">
        <v>0</v>
      </c>
      <c r="N254" s="52">
        <f t="shared" si="36"/>
        <v>0</v>
      </c>
      <c r="O254" s="68">
        <v>0</v>
      </c>
      <c r="P254" s="54">
        <v>0</v>
      </c>
      <c r="Q254" s="52">
        <f t="shared" si="37"/>
        <v>0</v>
      </c>
    </row>
    <row r="255" spans="1:18" ht="26.4" customHeight="1" x14ac:dyDescent="0.3">
      <c r="A255" s="14"/>
      <c r="B255" s="15"/>
      <c r="C255" s="16"/>
      <c r="D255" s="15"/>
      <c r="E255" s="15"/>
      <c r="F255" s="28" t="s">
        <v>508</v>
      </c>
      <c r="G255" s="58"/>
      <c r="H255" s="59" t="s">
        <v>509</v>
      </c>
      <c r="I255" s="68"/>
      <c r="J255" s="54">
        <v>6400</v>
      </c>
      <c r="K255" s="52">
        <f>SUM(I255:J255)</f>
        <v>6400</v>
      </c>
      <c r="L255" s="68"/>
      <c r="M255" s="54"/>
      <c r="N255" s="52"/>
      <c r="O255" s="68"/>
      <c r="P255" s="54"/>
      <c r="Q255" s="52"/>
    </row>
    <row r="256" spans="1:18" ht="26.4" customHeight="1" x14ac:dyDescent="0.3">
      <c r="A256" s="14"/>
      <c r="B256" s="15"/>
      <c r="C256" s="16"/>
      <c r="D256" s="15"/>
      <c r="E256" s="15"/>
      <c r="F256" s="28" t="s">
        <v>510</v>
      </c>
      <c r="G256" s="58"/>
      <c r="H256" s="59" t="s">
        <v>512</v>
      </c>
      <c r="I256" s="68"/>
      <c r="J256" s="54">
        <v>5600</v>
      </c>
      <c r="K256" s="52">
        <f>SUM(I256:J256)</f>
        <v>5600</v>
      </c>
      <c r="L256" s="68"/>
      <c r="M256" s="54"/>
      <c r="N256" s="52"/>
      <c r="O256" s="68"/>
      <c r="P256" s="54"/>
      <c r="Q256" s="52"/>
    </row>
    <row r="257" spans="1:18" ht="22.8" customHeight="1" x14ac:dyDescent="0.3">
      <c r="A257" s="14"/>
      <c r="B257" s="15"/>
      <c r="C257" s="16"/>
      <c r="D257" s="15"/>
      <c r="E257" s="15"/>
      <c r="F257" s="28" t="s">
        <v>511</v>
      </c>
      <c r="G257" s="58"/>
      <c r="H257" s="59" t="s">
        <v>513</v>
      </c>
      <c r="I257" s="68"/>
      <c r="J257" s="54">
        <v>22500</v>
      </c>
      <c r="K257" s="52">
        <f>SUM(I257:J257)</f>
        <v>22500</v>
      </c>
      <c r="L257" s="68"/>
      <c r="M257" s="54"/>
      <c r="N257" s="52"/>
      <c r="O257" s="68"/>
      <c r="P257" s="54"/>
      <c r="Q257" s="52"/>
    </row>
    <row r="258" spans="1:18" ht="24" customHeight="1" x14ac:dyDescent="0.3">
      <c r="A258" s="14"/>
      <c r="B258" s="15"/>
      <c r="C258" s="16"/>
      <c r="D258" s="15"/>
      <c r="E258" s="15"/>
      <c r="F258" s="28" t="s">
        <v>515</v>
      </c>
      <c r="G258" s="58"/>
      <c r="H258" s="59" t="s">
        <v>514</v>
      </c>
      <c r="I258" s="68"/>
      <c r="J258" s="54">
        <v>27400</v>
      </c>
      <c r="K258" s="52">
        <f>SUM(I258:J258)</f>
        <v>27400</v>
      </c>
      <c r="L258" s="68"/>
      <c r="M258" s="54"/>
      <c r="N258" s="52"/>
      <c r="O258" s="68"/>
      <c r="P258" s="54"/>
      <c r="Q258" s="52"/>
    </row>
    <row r="259" spans="1:18" ht="27" customHeight="1" x14ac:dyDescent="0.3">
      <c r="A259" s="14"/>
      <c r="B259" s="15"/>
      <c r="C259" s="16"/>
      <c r="D259" s="15"/>
      <c r="E259" s="15"/>
      <c r="F259" s="28" t="s">
        <v>516</v>
      </c>
      <c r="G259" s="58"/>
      <c r="H259" s="59" t="s">
        <v>517</v>
      </c>
      <c r="I259" s="68"/>
      <c r="J259" s="54">
        <v>18500</v>
      </c>
      <c r="K259" s="52">
        <f>SUM(I259:J259)</f>
        <v>18500</v>
      </c>
      <c r="L259" s="68"/>
      <c r="M259" s="54"/>
      <c r="N259" s="52"/>
      <c r="O259" s="68"/>
      <c r="P259" s="54"/>
      <c r="Q259" s="52"/>
    </row>
    <row r="260" spans="1:18" ht="25.8" customHeight="1" x14ac:dyDescent="0.3">
      <c r="A260" s="14"/>
      <c r="B260" s="15"/>
      <c r="C260" s="16"/>
      <c r="D260" s="15"/>
      <c r="E260" s="15"/>
      <c r="F260" s="28" t="s">
        <v>480</v>
      </c>
      <c r="G260" s="58"/>
      <c r="H260" s="59" t="s">
        <v>479</v>
      </c>
      <c r="I260" s="68">
        <v>100000</v>
      </c>
      <c r="J260" s="54"/>
      <c r="K260" s="52"/>
      <c r="L260" s="68"/>
      <c r="M260" s="54"/>
      <c r="N260" s="52"/>
      <c r="O260" s="68"/>
      <c r="P260" s="54"/>
      <c r="Q260" s="52"/>
      <c r="R260">
        <v>100000</v>
      </c>
    </row>
    <row r="261" spans="1:18" ht="28.8" customHeight="1" x14ac:dyDescent="0.3">
      <c r="A261" s="14"/>
      <c r="B261" s="15"/>
      <c r="C261" s="16"/>
      <c r="D261" s="15"/>
      <c r="E261" s="15"/>
      <c r="F261" s="28" t="s">
        <v>195</v>
      </c>
      <c r="G261" s="58"/>
      <c r="H261" s="59" t="s">
        <v>194</v>
      </c>
      <c r="I261" s="54">
        <v>0</v>
      </c>
      <c r="J261" s="54">
        <v>1263976</v>
      </c>
      <c r="K261" s="54">
        <f>SUM(J261)</f>
        <v>1263976</v>
      </c>
      <c r="L261" s="106">
        <v>0</v>
      </c>
      <c r="M261" s="106">
        <v>1138520</v>
      </c>
      <c r="N261" s="106">
        <f>SUM(M261)</f>
        <v>1138520</v>
      </c>
      <c r="O261" s="106">
        <v>0</v>
      </c>
      <c r="P261" s="106">
        <v>1138520</v>
      </c>
      <c r="Q261" s="106">
        <f>SUM(P261)</f>
        <v>1138520</v>
      </c>
    </row>
    <row r="262" spans="1:18" ht="33.6" customHeight="1" x14ac:dyDescent="0.3">
      <c r="A262" s="14"/>
      <c r="B262" s="15"/>
      <c r="C262" s="16"/>
      <c r="D262" s="15"/>
      <c r="E262" s="15"/>
      <c r="F262" s="28" t="s">
        <v>189</v>
      </c>
      <c r="G262" s="58"/>
      <c r="H262" s="59" t="s">
        <v>190</v>
      </c>
      <c r="I262" s="54">
        <v>0</v>
      </c>
      <c r="J262" s="54">
        <v>12878</v>
      </c>
      <c r="K262" s="54">
        <f>SUM(I262:J262)</f>
        <v>12878</v>
      </c>
      <c r="L262" s="106">
        <v>0</v>
      </c>
      <c r="M262" s="106">
        <v>13970</v>
      </c>
      <c r="N262" s="106">
        <f>SUM(L262:M262)</f>
        <v>13970</v>
      </c>
      <c r="O262" s="106">
        <v>0</v>
      </c>
      <c r="P262" s="106">
        <v>13172</v>
      </c>
      <c r="Q262" s="106">
        <f>SUM(O262:P262)</f>
        <v>13172</v>
      </c>
    </row>
    <row r="263" spans="1:18" ht="16.8" hidden="1" customHeight="1" x14ac:dyDescent="0.3">
      <c r="A263" s="14"/>
      <c r="B263" s="15"/>
      <c r="C263" s="16"/>
      <c r="D263" s="15"/>
      <c r="E263" s="15"/>
      <c r="F263" s="28"/>
      <c r="G263" s="58"/>
      <c r="H263" s="59"/>
      <c r="I263" s="54"/>
      <c r="J263" s="54"/>
      <c r="K263" s="54"/>
    </row>
    <row r="264" spans="1:18" ht="46.2" customHeight="1" x14ac:dyDescent="0.3">
      <c r="A264" s="14"/>
      <c r="B264" s="15"/>
      <c r="C264" s="16"/>
      <c r="D264" s="15"/>
      <c r="E264" s="15"/>
      <c r="F264" s="28" t="s">
        <v>183</v>
      </c>
      <c r="G264" s="58"/>
      <c r="H264" s="59" t="s">
        <v>182</v>
      </c>
      <c r="I264" s="54">
        <v>0</v>
      </c>
      <c r="J264" s="54">
        <v>1922010</v>
      </c>
      <c r="K264" s="54">
        <f>SUM(I264:J264)</f>
        <v>1922010</v>
      </c>
      <c r="L264" s="106">
        <v>0</v>
      </c>
      <c r="M264" s="106">
        <v>1490800</v>
      </c>
      <c r="N264" s="106">
        <f>SUM(L264:M264)</f>
        <v>1490800</v>
      </c>
      <c r="O264" s="106">
        <v>0</v>
      </c>
      <c r="P264" s="106">
        <v>1490800</v>
      </c>
      <c r="Q264" s="106">
        <f>SUM(O264:P264)</f>
        <v>1490800</v>
      </c>
    </row>
    <row r="265" spans="1:18" ht="22.2" hidden="1" customHeight="1" x14ac:dyDescent="0.3">
      <c r="A265" s="14"/>
      <c r="B265" s="15"/>
      <c r="C265" s="16"/>
      <c r="D265" s="15"/>
      <c r="E265" s="15"/>
      <c r="F265" s="28"/>
      <c r="G265" s="58"/>
      <c r="H265" s="59"/>
      <c r="I265" s="54">
        <v>0</v>
      </c>
      <c r="J265" s="54">
        <v>0</v>
      </c>
      <c r="K265" s="54">
        <f>SUM(J265)</f>
        <v>0</v>
      </c>
      <c r="L265" s="54">
        <v>0</v>
      </c>
      <c r="M265" s="54">
        <v>0</v>
      </c>
      <c r="N265" s="54">
        <f>SUM(M265)</f>
        <v>0</v>
      </c>
      <c r="O265" s="54">
        <v>0</v>
      </c>
      <c r="P265" s="54">
        <v>0</v>
      </c>
      <c r="Q265" s="54">
        <f>SUM(P265)</f>
        <v>0</v>
      </c>
    </row>
    <row r="266" spans="1:18" ht="28.2" customHeight="1" x14ac:dyDescent="0.3">
      <c r="A266" s="14"/>
      <c r="B266" s="15"/>
      <c r="C266" s="16"/>
      <c r="D266" s="15"/>
      <c r="E266" s="15"/>
      <c r="F266" s="28" t="s">
        <v>185</v>
      </c>
      <c r="G266" s="58"/>
      <c r="H266" s="59" t="s">
        <v>184</v>
      </c>
      <c r="I266" s="68">
        <v>0</v>
      </c>
      <c r="J266" s="54">
        <v>1167127</v>
      </c>
      <c r="K266" s="54">
        <f t="shared" ref="K266:K273" si="41">SUM(I266:J266)</f>
        <v>1167127</v>
      </c>
      <c r="L266" s="109">
        <v>0</v>
      </c>
      <c r="M266" s="106">
        <v>1157090</v>
      </c>
      <c r="N266" s="106">
        <f t="shared" ref="N266:N273" si="42">SUM(L266:M266)</f>
        <v>1157090</v>
      </c>
      <c r="O266" s="109">
        <v>0</v>
      </c>
      <c r="P266" s="106">
        <v>1157090</v>
      </c>
      <c r="Q266" s="106">
        <f t="shared" ref="Q266:Q273" si="43">SUM(O266:P266)</f>
        <v>1157090</v>
      </c>
    </row>
    <row r="267" spans="1:18" ht="27" customHeight="1" x14ac:dyDescent="0.3">
      <c r="A267" s="14"/>
      <c r="B267" s="15"/>
      <c r="C267" s="16"/>
      <c r="D267" s="15"/>
      <c r="E267" s="15"/>
      <c r="F267" s="28" t="s">
        <v>363</v>
      </c>
      <c r="G267" s="58"/>
      <c r="H267" s="59" t="s">
        <v>186</v>
      </c>
      <c r="I267" s="68">
        <v>0</v>
      </c>
      <c r="J267" s="54">
        <v>748087</v>
      </c>
      <c r="K267" s="54">
        <f t="shared" si="41"/>
        <v>748087</v>
      </c>
      <c r="L267" s="109">
        <v>0</v>
      </c>
      <c r="M267" s="106">
        <v>741684</v>
      </c>
      <c r="N267" s="106">
        <f t="shared" si="42"/>
        <v>741684</v>
      </c>
      <c r="O267" s="109">
        <v>0</v>
      </c>
      <c r="P267" s="106">
        <v>741684</v>
      </c>
      <c r="Q267" s="106">
        <f t="shared" si="43"/>
        <v>741684</v>
      </c>
    </row>
    <row r="268" spans="1:18" ht="27" customHeight="1" x14ac:dyDescent="0.3">
      <c r="A268" s="14"/>
      <c r="B268" s="15"/>
      <c r="C268" s="16"/>
      <c r="D268" s="15"/>
      <c r="E268" s="15"/>
      <c r="F268" s="28" t="s">
        <v>448</v>
      </c>
      <c r="G268" s="58"/>
      <c r="H268" s="59" t="s">
        <v>457</v>
      </c>
      <c r="I268" s="68"/>
      <c r="J268" s="54">
        <v>1819318</v>
      </c>
      <c r="K268" s="54">
        <f t="shared" si="41"/>
        <v>1819318</v>
      </c>
      <c r="L268" s="109"/>
      <c r="M268" s="106">
        <v>1804088</v>
      </c>
      <c r="N268" s="106">
        <f t="shared" si="42"/>
        <v>1804088</v>
      </c>
      <c r="O268" s="109"/>
      <c r="P268" s="106">
        <v>1804088</v>
      </c>
      <c r="Q268" s="106">
        <f t="shared" si="43"/>
        <v>1804088</v>
      </c>
    </row>
    <row r="269" spans="1:18" ht="34.200000000000003" customHeight="1" x14ac:dyDescent="0.3">
      <c r="A269" s="14"/>
      <c r="B269" s="15"/>
      <c r="C269" s="16"/>
      <c r="D269" s="15"/>
      <c r="E269" s="15"/>
      <c r="F269" s="28" t="s">
        <v>507</v>
      </c>
      <c r="G269" s="58"/>
      <c r="H269" s="59" t="s">
        <v>191</v>
      </c>
      <c r="I269" s="54">
        <v>0</v>
      </c>
      <c r="J269" s="54">
        <v>233018</v>
      </c>
      <c r="K269" s="54">
        <f t="shared" si="41"/>
        <v>233018</v>
      </c>
      <c r="L269" s="106">
        <v>0</v>
      </c>
      <c r="M269" s="106">
        <v>233018</v>
      </c>
      <c r="N269" s="106">
        <f t="shared" si="42"/>
        <v>233018</v>
      </c>
      <c r="O269" s="106">
        <v>0</v>
      </c>
      <c r="P269" s="106">
        <v>233018</v>
      </c>
      <c r="Q269" s="106">
        <f t="shared" si="43"/>
        <v>233018</v>
      </c>
    </row>
    <row r="270" spans="1:18" ht="27" customHeight="1" x14ac:dyDescent="0.3">
      <c r="A270" s="14"/>
      <c r="B270" s="15"/>
      <c r="C270" s="16"/>
      <c r="D270" s="15"/>
      <c r="E270" s="15"/>
      <c r="F270" s="28" t="s">
        <v>187</v>
      </c>
      <c r="G270" s="58"/>
      <c r="H270" s="59" t="s">
        <v>188</v>
      </c>
      <c r="I270" s="54">
        <v>0</v>
      </c>
      <c r="J270" s="54">
        <v>774981</v>
      </c>
      <c r="K270" s="54">
        <f t="shared" si="41"/>
        <v>774981</v>
      </c>
      <c r="L270" s="106">
        <v>0</v>
      </c>
      <c r="M270" s="106">
        <v>768474</v>
      </c>
      <c r="N270" s="106">
        <f t="shared" si="42"/>
        <v>768474</v>
      </c>
      <c r="O270" s="106">
        <v>0</v>
      </c>
      <c r="P270" s="106">
        <v>768474</v>
      </c>
      <c r="Q270" s="106">
        <f t="shared" si="43"/>
        <v>768474</v>
      </c>
    </row>
    <row r="271" spans="1:18" ht="37.200000000000003" customHeight="1" x14ac:dyDescent="0.3">
      <c r="A271" s="14"/>
      <c r="B271" s="15"/>
      <c r="C271" s="16"/>
      <c r="D271" s="15"/>
      <c r="E271" s="15"/>
      <c r="F271" s="28" t="s">
        <v>193</v>
      </c>
      <c r="G271" s="58"/>
      <c r="H271" s="59" t="s">
        <v>192</v>
      </c>
      <c r="I271" s="54">
        <v>0</v>
      </c>
      <c r="J271" s="54">
        <v>3707.84</v>
      </c>
      <c r="K271" s="54">
        <f t="shared" si="41"/>
        <v>3707.84</v>
      </c>
      <c r="L271" s="106">
        <v>0</v>
      </c>
      <c r="M271" s="106">
        <v>3707.84</v>
      </c>
      <c r="N271" s="106">
        <f t="shared" si="42"/>
        <v>3707.84</v>
      </c>
      <c r="O271" s="106">
        <v>0</v>
      </c>
      <c r="P271" s="106">
        <v>3707.84</v>
      </c>
      <c r="Q271" s="106">
        <f t="shared" si="43"/>
        <v>3707.84</v>
      </c>
    </row>
    <row r="272" spans="1:18" ht="49.2" customHeight="1" x14ac:dyDescent="0.3">
      <c r="A272" s="14"/>
      <c r="B272" s="15"/>
      <c r="C272" s="16"/>
      <c r="D272" s="15"/>
      <c r="E272" s="15"/>
      <c r="F272" s="28" t="s">
        <v>408</v>
      </c>
      <c r="G272" s="58"/>
      <c r="H272" s="59" t="s">
        <v>409</v>
      </c>
      <c r="I272" s="54">
        <v>0</v>
      </c>
      <c r="J272" s="54">
        <v>3223</v>
      </c>
      <c r="K272" s="54">
        <f t="shared" si="41"/>
        <v>3223</v>
      </c>
      <c r="L272" s="106">
        <v>0</v>
      </c>
      <c r="M272" s="106">
        <v>3223</v>
      </c>
      <c r="N272" s="106">
        <f t="shared" si="42"/>
        <v>3223</v>
      </c>
      <c r="O272" s="106">
        <v>0</v>
      </c>
      <c r="P272" s="106">
        <v>3223</v>
      </c>
      <c r="Q272" s="106">
        <f t="shared" si="43"/>
        <v>3223</v>
      </c>
    </row>
    <row r="273" spans="1:17" ht="25.2" hidden="1" customHeight="1" x14ac:dyDescent="0.3">
      <c r="A273" s="14"/>
      <c r="B273" s="15"/>
      <c r="C273" s="16"/>
      <c r="D273" s="15"/>
      <c r="E273" s="15"/>
      <c r="F273" s="28" t="s">
        <v>410</v>
      </c>
      <c r="G273" s="58"/>
      <c r="H273" s="59" t="s">
        <v>411</v>
      </c>
      <c r="I273" s="54">
        <v>0</v>
      </c>
      <c r="J273" s="54">
        <v>0</v>
      </c>
      <c r="K273" s="54">
        <f t="shared" si="41"/>
        <v>0</v>
      </c>
      <c r="L273" s="106">
        <v>0</v>
      </c>
      <c r="M273" s="106">
        <v>27506871</v>
      </c>
      <c r="N273" s="106">
        <f t="shared" si="42"/>
        <v>27506871</v>
      </c>
      <c r="O273" s="106">
        <v>0</v>
      </c>
      <c r="P273" s="106">
        <v>27506871</v>
      </c>
      <c r="Q273" s="106">
        <f t="shared" si="43"/>
        <v>27506871</v>
      </c>
    </row>
    <row r="274" spans="1:17" ht="17.399999999999999" x14ac:dyDescent="0.3">
      <c r="A274" s="1"/>
      <c r="B274" s="1"/>
      <c r="C274" s="1"/>
      <c r="D274" s="1"/>
      <c r="E274" s="1"/>
      <c r="F274" s="23" t="s">
        <v>197</v>
      </c>
      <c r="G274" s="151"/>
      <c r="H274" s="152"/>
      <c r="I274" s="70">
        <f>SUM(I236:I237)</f>
        <v>227966089.44999999</v>
      </c>
      <c r="J274" s="70">
        <f t="shared" ref="J274:K274" si="44">SUM(J236:J237)</f>
        <v>316977977.01999998</v>
      </c>
      <c r="K274" s="70">
        <f t="shared" si="44"/>
        <v>544944066.47000003</v>
      </c>
      <c r="L274" s="70" t="e">
        <f>SUM(L236:L237)</f>
        <v>#REF!</v>
      </c>
      <c r="M274" s="70" t="e">
        <f t="shared" ref="M274:N274" si="45">SUM(M236:M237)</f>
        <v>#REF!</v>
      </c>
      <c r="N274" s="70" t="e">
        <f t="shared" si="45"/>
        <v>#REF!</v>
      </c>
      <c r="O274" s="70" t="e">
        <f>SUM(O236:O237)</f>
        <v>#REF!</v>
      </c>
      <c r="P274" s="70" t="e">
        <f t="shared" ref="P274:Q274" si="46">SUM(P236:P237)</f>
        <v>#REF!</v>
      </c>
      <c r="Q274" s="70" t="e">
        <f t="shared" si="46"/>
        <v>#REF!</v>
      </c>
    </row>
    <row r="275" spans="1:17" hidden="1" x14ac:dyDescent="0.3">
      <c r="F275" s="28" t="s">
        <v>289</v>
      </c>
      <c r="G275" s="10"/>
      <c r="H275" s="59" t="s">
        <v>290</v>
      </c>
      <c r="I275" s="85" t="e">
        <f>SUM(I16+I33+I46+I76+#REF!+I210+I221+#REF!+#REF!+#REF!+#REF!+#REF!+#REF!+#REF!+#REF!+#REF!+#REF!)</f>
        <v>#REF!</v>
      </c>
    </row>
  </sheetData>
  <mergeCells count="14">
    <mergeCell ref="J8:K8"/>
    <mergeCell ref="J5:K5"/>
    <mergeCell ref="G274:H274"/>
    <mergeCell ref="A7:I7"/>
    <mergeCell ref="B9:E9"/>
    <mergeCell ref="F21:F22"/>
    <mergeCell ref="F8:F9"/>
    <mergeCell ref="H8:H9"/>
    <mergeCell ref="L7:N7"/>
    <mergeCell ref="O7:Q7"/>
    <mergeCell ref="I1:K1"/>
    <mergeCell ref="J2:K2"/>
    <mergeCell ref="I4:K4"/>
    <mergeCell ref="F6:K6"/>
  </mergeCells>
  <pageMargins left="0.23622047244094491" right="0.23622047244094491" top="0.15748031496062992" bottom="0.19685039370078741" header="0.31496062992125984" footer="0.31496062992125984"/>
  <pageSetup paperSize="9" fitToWidth="11" fitToHeight="11" orientation="landscape" verticalDpi="0" r:id="rId1"/>
  <rowBreaks count="5" manualBreakCount="5">
    <brk id="179" min="5" max="10" man="1"/>
    <brk id="217" min="5" max="10" man="1"/>
    <brk id="236" min="5" max="10" man="1"/>
    <brk id="260" min="5" max="10" man="1"/>
    <brk id="274" min="5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2019-12-20T04:11:48Z</dcterms:modified>
</cp:coreProperties>
</file>